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7FE5FF4C-CDE3-42A4-9CD8-8EB366E1D1CE}"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6" r:id="rId3"/>
    <sheet name="Vaccine Recommendation Category" sheetId="8" r:id="rId4"/>
    <sheet name="Immunity" sheetId="4" r:id="rId5"/>
    <sheet name="Contraindications" sheetId="5" r:id="rId6"/>
    <sheet name="1-dose" sheetId="2" r:id="rId7"/>
  </sheets>
  <definedNames>
    <definedName name="_xlnm._FilterDatabase" localSheetId="3" hidden="1">'Vaccine Recommendation Category'!$A$2:$I$3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8" l="1"/>
</calcChain>
</file>

<file path=xl/sharedStrings.xml><?xml version="1.0" encoding="utf-8"?>
<sst xmlns="http://schemas.openxmlformats.org/spreadsheetml/2006/main" count="397" uniqueCount="218">
  <si>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</si>
  <si>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</si>
  <si>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</si>
  <si>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</si>
  <si>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</si>
  <si>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</si>
  <si>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</si>
  <si>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</si>
  <si>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</si>
  <si>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</si>
  <si>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</si>
  <si>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</si>
  <si>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</si>
  <si>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</si>
  <si>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</si>
  <si>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</si>
  <si>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</si>
  <si>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</si>
  <si>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</si>
  <si>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</si>
  <si>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</si>
  <si>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</si>
  <si>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</si>
  <si>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</si>
  <si>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</si>
  <si>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</si>
  <si>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</si>
  <si>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</si>
  <si>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</si>
  <si>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</si>
  <si>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</si>
  <si>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</si>
  <si>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</si>
  <si>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</si>
  <si>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</si>
  <si>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</si>
  <si>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</si>
  <si>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</si>
  <si>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</si>
  <si>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</si>
  <si>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</si>
  <si>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</si>
  <si>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</si>
  <si>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</si>
  <si>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</si>
  <si>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</si>
  <si>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</si>
  <si>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</si>
  <si>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</si>
  <si>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</si>
  <si>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</si>
  <si>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</si>
  <si>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N/A</t>
  </si>
  <si>
    <t>The number of Antigen Series tabs varies based on the antigen and associated ACIP recommendation complexities.</t>
  </si>
  <si>
    <t>Maximum Age To Start</t>
  </si>
  <si>
    <t>Allowable Interval</t>
  </si>
  <si>
    <t>From Immediate Previous Dose Administered? Y/N</t>
  </si>
  <si>
    <t>Clinical History Immunity</t>
  </si>
  <si>
    <t>Immunity Guideline</t>
  </si>
  <si>
    <t>Birth Date Immunity</t>
  </si>
  <si>
    <t>Begin Age</t>
  </si>
  <si>
    <t>Minimum Age To Start</t>
  </si>
  <si>
    <t>N</t>
  </si>
  <si>
    <t>Forecast Vaccine Type (Y/N)</t>
  </si>
  <si>
    <t>Latest Recommended Age (less than)</t>
  </si>
  <si>
    <t>Vaccine Types (CVX List)</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</si>
  <si>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</si>
  <si>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</si>
  <si>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</si>
  <si>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</si>
  <si>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</si>
  <si>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</si>
  <si>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</si>
  <si>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Administrative Guidance</t>
  </si>
  <si>
    <t>Indication Begin Age</t>
  </si>
  <si>
    <t>Indication End Age (less than)</t>
  </si>
  <si>
    <t>Series Group</t>
  </si>
  <si>
    <t>A</t>
  </si>
  <si>
    <t>Series may either be a standard age based series or risk based series based on underlying patient conditions.</t>
  </si>
  <si>
    <t>Select Patient Series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</si>
  <si>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</si>
  <si>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</si>
  <si>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</si>
  <si>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</si>
  <si>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</si>
  <si>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</si>
  <si>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</si>
  <si>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</si>
  <si>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</si>
  <si>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</si>
  <si>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</si>
  <si>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</si>
  <si>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</si>
  <si>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</si>
  <si>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From Relevant Observation (Code)</t>
  </si>
  <si>
    <t>Series Priority</t>
  </si>
  <si>
    <t>Text</t>
  </si>
  <si>
    <t>Series Groups</t>
  </si>
  <si>
    <t>Observation (Code)</t>
  </si>
  <si>
    <t>General Update</t>
  </si>
  <si>
    <t>Inadvertent Vaccine</t>
  </si>
  <si>
    <t>Series Group Name</t>
  </si>
  <si>
    <t>Antigen Contraindication</t>
  </si>
  <si>
    <t>Indication</t>
  </si>
  <si>
    <t>From Most Recent (CVX List)</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</si>
  <si>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</si>
  <si>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</si>
  <si>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</si>
  <si>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FAQs</t>
  </si>
  <si>
    <t>Question</t>
  </si>
  <si>
    <t>Answer</t>
  </si>
  <si>
    <t>Reference</t>
  </si>
  <si>
    <t>CDSi Manifestation</t>
  </si>
  <si>
    <t>The CDC publishes the most recent ACIP vaccine recommendations.</t>
  </si>
  <si>
    <r>
      <t>Not Preferred</t>
    </r>
    <r>
      <rPr>
        <u/>
        <sz val="10"/>
        <color rgb="FF000000"/>
        <rFont val="Arial"/>
        <family val="2"/>
      </rPr>
      <t xml:space="preserve">
</t>
    </r>
  </si>
  <si>
    <t>cholera, unspecified formulation (26)</t>
  </si>
  <si>
    <t>cholera, WC-rBS (172)</t>
  </si>
  <si>
    <t>cholera, BivWC (173)</t>
  </si>
  <si>
    <t>cholera, live attenuated (174)</t>
  </si>
  <si>
    <t>Inactive</t>
  </si>
  <si>
    <t>This vaccine is not available in the US</t>
  </si>
  <si>
    <t>VAXCHORA (PAX)</t>
  </si>
  <si>
    <t>Cholera 1-dose series</t>
  </si>
  <si>
    <t xml:space="preserve">Standard 1-dose vaccine to be administered for at risk individuals. </t>
  </si>
  <si>
    <t>100 mL</t>
  </si>
  <si>
    <t xml:space="preserve">Created </t>
  </si>
  <si>
    <t>Created to provide risk series recommendation</t>
  </si>
  <si>
    <t>Where can I find the most recent ACIP recommendations for cholera?</t>
  </si>
  <si>
    <t>Do not vaccinate if the patient has had a severe allergic reaction after a previous dose of cholera vaccine.</t>
  </si>
  <si>
    <t>Cholera</t>
  </si>
  <si>
    <t xml:space="preserve">Cholera </t>
  </si>
  <si>
    <t>Risk</t>
  </si>
  <si>
    <t>Increased Risk</t>
  </si>
  <si>
    <t>18 years</t>
  </si>
  <si>
    <t>65 years</t>
  </si>
  <si>
    <t>Severe allergic reaction after previous dose of cholera (119)</t>
  </si>
  <si>
    <t>Travel to an area of active cholera transmission (008)</t>
  </si>
  <si>
    <t xml:space="preserve">The Vaxchora package insert states that CVD 103-HgR should not be given to patients who have received oral or parenteral antibiotics in the preceding 14 days, because antibiotics might have activity against the vaccine strain. </t>
  </si>
  <si>
    <t>Non-U.S. vaccines (WC-rBS and BivWC) would count as valid only if there is documentation that a complete series with the appropriate dosing has been given.</t>
  </si>
  <si>
    <t>No data exist on use of the currently available lyophilized CVD 103-HgR formulation in immunocompromised populations.</t>
  </si>
  <si>
    <t>Administer to adult travelers (aged 18-64 years) from the United States traveling to an area of active cholera transmission.</t>
  </si>
  <si>
    <t>Effective Date</t>
  </si>
  <si>
    <t>Cessation Date</t>
  </si>
  <si>
    <t>Skip Context</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</si>
  <si>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</si>
  <si>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</si>
  <si>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The Conditional Skip requirements for a given dose may vary based on whether an evaluation or forecast is being made.</t>
  </si>
  <si>
    <t>Skip Context added to Conditional Skip</t>
  </si>
  <si>
    <r>
      <t>Not Allowed</t>
    </r>
    <r>
      <rPr>
        <u/>
        <sz val="10"/>
        <color rgb="FF000000"/>
        <rFont val="Arial"/>
        <family val="2"/>
      </rPr>
      <t xml:space="preserve">
</t>
    </r>
  </si>
  <si>
    <t>Minimum Age To Start and Maximum Age To Start</t>
  </si>
  <si>
    <t>18 years and 65 years respectively</t>
  </si>
  <si>
    <t>Minimum Age To Start and Maximum Age To Start updated to match the earliest Indication Begin Age and latest Indication End Age</t>
  </si>
  <si>
    <t>Immunity Birth Date</t>
  </si>
  <si>
    <t>Immunity Country of Birth</t>
  </si>
  <si>
    <t>Immunity Exclusion Condition</t>
  </si>
  <si>
    <t>1-dose series -&gt; Dose 1 -&gt; Preferable Interval -&gt; Heading</t>
  </si>
  <si>
    <t>There was a typo in the heading for the interval that needed to be changed to be consistent. The word "immediate" was missing. No functional change in Cholera recommendations or Supporting Data.</t>
  </si>
  <si>
    <t>≥6 yrs to &lt;65 yrs</t>
  </si>
  <si>
    <t>50 mL</t>
  </si>
  <si>
    <t>2 years</t>
  </si>
  <si>
    <t>Administer to travelers from the United States traveling to an area of active cholera transmission.</t>
  </si>
  <si>
    <t>Removed age portion of the text description.</t>
  </si>
  <si>
    <t>Lowered begin age due to new ACIP recommendations.</t>
  </si>
  <si>
    <t>1-dose Series -&gt; Indication -&gt; Text Description</t>
  </si>
  <si>
    <t>1-dose Series -&gt; Indication -&gt; Begin Age</t>
  </si>
  <si>
    <t>2 years - 4 days</t>
  </si>
  <si>
    <t>1-dose Series -&gt; Dose 1 -&gt; Age</t>
  </si>
  <si>
    <t>18 years - 4 days | 18 years | 18 years</t>
  </si>
  <si>
    <t>2 years - 4 days | 2 years | 2 years</t>
  </si>
  <si>
    <t>1-dose Series -&gt; Dose 1 -&gt; New Preferable Vaccine</t>
  </si>
  <si>
    <t>1-dose Series -&gt; Dose 1 -&gt; Preferable Vaccine -&gt; Begin Age</t>
  </si>
  <si>
    <t>1-dose Series -&gt; Dose 1 -&gt; Allowable Vaccine -&gt; Begin Age</t>
  </si>
  <si>
    <t>1-dose Series -&gt; Select Patient Series -&gt; Minimum Age To Start</t>
  </si>
  <si>
    <t>≥2 yrs to &lt;6 yrs</t>
  </si>
  <si>
    <t>6 years</t>
  </si>
  <si>
    <t>Created a duplicate CVX 174 for those between the ages of 2 years and 6 years where only 50 mL should be used.</t>
  </si>
  <si>
    <t>Lowered 100 mL usage of this vaccine down to 6 years per package insert and ACIP recommended usage.</t>
  </si>
  <si>
    <t>Publication Date: 10/18/2022</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</si>
  <si>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</si>
  <si>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</si>
  <si>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</si>
  <si>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Cholera Recommendations of the ACIP - https://www.cdc.gov/acip-recs/hcp/vaccine-specific/cholera.html</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</si>
  <si>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</si>
  <si>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</si>
  <si>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</si>
  <si>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Duplicate CVX 174 entry for those between 2 years and 6 years of age.</t>
  </si>
  <si>
    <t>≥2 yrs - 4 days to &lt;65 yrs</t>
  </si>
  <si>
    <t>≥2 yrs - 4 days to &lt;5 yrs</t>
  </si>
  <si>
    <t>Patient Begin Age</t>
  </si>
  <si>
    <t>Patient End Age (less than)</t>
  </si>
  <si>
    <t>High-Risk</t>
  </si>
  <si>
    <t>Any</t>
  </si>
  <si>
    <t>1-dose</t>
  </si>
  <si>
    <t>If the Best Patient Series for the patient is…</t>
  </si>
  <si>
    <t>AND the Target Dose being forecasted is…</t>
  </si>
  <si>
    <t>Excel Worksheet Name</t>
  </si>
  <si>
    <t>Best Patient Series Name</t>
  </si>
  <si>
    <t>Forecast Target Dose Number</t>
  </si>
  <si>
    <t>Included Indication</t>
  </si>
  <si>
    <t>Excluded Indication</t>
  </si>
  <si>
    <t>Additional Material</t>
  </si>
  <si>
    <t>AND the patient's current age is on or after the Begin Age and before End Age…</t>
  </si>
  <si>
    <t>AND the patient's risk factor is 
one of the Included Indications…</t>
  </si>
  <si>
    <t>https://www.cdc.gov/cholera/prevention/cholera-vaccines.html</t>
  </si>
  <si>
    <t>Each Supporting Data file is targeted to one specific antigen and is comprised of seven or more tabs.</t>
  </si>
  <si>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</si>
  <si>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</si>
  <si>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</si>
  <si>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</si>
  <si>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</si>
  <si>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General Best Practice Guidelines for Immunization - https://www.cdc.gov/vaccines/hcp/imz-best-practices/</t>
  </si>
  <si>
    <t>Vaccine Recommendation Category Specific Material</t>
  </si>
  <si>
    <t>The Vaccine Recommendation Category tab is used to categorize a forecast as a routine recommendation, a high-risk recommendation, or a shared clinical decision making recommendation.</t>
  </si>
  <si>
    <t>New "Vaccine Recommendation Category" tab</t>
  </si>
  <si>
    <t>THEN the Vaccine Recommendation Category is…</t>
  </si>
  <si>
    <t>Vaccine Recommendation Category</t>
  </si>
  <si>
    <r>
      <t xml:space="preserve">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t>
    </r>
    <r>
      <rPr>
        <i/>
        <sz val="12"/>
        <color rgb="FF800000"/>
        <rFont val="Arial"/>
        <family val="2"/>
      </rPr>
      <t>Vaccine Recommendation Category Determination.docx</t>
    </r>
    <r>
      <rPr>
        <sz val="12"/>
        <color rgb="FF800000"/>
        <rFont val="Arial"/>
        <family val="2"/>
      </rPr>
      <t xml:space="preserve"> document located in the same top level folder as the Release Notes and Supporting Data Overview documents.</t>
    </r>
  </si>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</sst>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0"/>
      <color rgb="FF000000"/>
      <name val="Arial"/>
      <family val="2"/>
    </font>
    <font>
      <sz val="11"/>
      <color rgb="FF9C6500"/>
      <name val="Calibri"/>
      <family val="2"/>
      <scheme val="minor"/>
    </font>
    <font>
      <sz val="8"/>
      <color theme="1"/>
      <name val="Arial"/>
      <family val="2"/>
    </font>
    <font>
      <sz val="10"/>
      <color theme="9"/>
      <name val="Arial"/>
      <family val="2"/>
    </font>
    <font>
      <sz val="10"/>
      <color rgb="FF000000"/>
      <name val="Arial"/>
      <family val="2"/>
    </font>
    <font>
      <u/>
      <sz val="10"/>
      <color rgb="FF000000"/>
      <name val="Arial"/>
      <family val="2"/>
    </font>
    <font>
      <b/>
      <sz val="10"/>
      <color rgb="FF000000"/>
      <name val="Arial"/>
      <family val="2"/>
    </font>
    <font>
      <i/>
      <sz val="12"/>
      <color rgb="FF800000"/>
      <name val="Arial"/>
      <family val="2"/>
    </font>
  </fonts>
  <fills count="18">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1">
    <border>
      <left/>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s>
  <cellStyleXfs count="16">
    <xf numFmtId="0" fontId="0" fillId="0" borderId="0"/>
    <xf numFmtId="0" fontId="3" fillId="0" borderId="0"/>
    <xf numFmtId="0" fontId="28" fillId="0" borderId="0"/>
    <xf numFmtId="0" fontId="29" fillId="16" borderId="0" applyNumberFormat="0" applyBorder="0" applyAlignment="0" applyProtection="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0" borderId="0"/>
    <xf numFmtId="0" fontId="3" fillId="0" borderId="0"/>
    <xf numFmtId="0" fontId="1" fillId="0" borderId="0"/>
  </cellStyleXfs>
  <cellXfs count="166">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8" fillId="2" borderId="3" xfId="0" applyFont="1" applyFill="1" applyBorder="1" applyAlignment="1">
      <alignment wrapText="1"/>
    </xf>
    <xf numFmtId="0" fontId="9" fillId="0" borderId="4" xfId="0" applyFont="1" applyBorder="1" applyAlignment="1">
      <alignment wrapText="1"/>
    </xf>
    <xf numFmtId="0" fontId="10" fillId="0" borderId="6" xfId="0" applyFont="1" applyBorder="1" applyAlignment="1">
      <alignment wrapText="1"/>
    </xf>
    <xf numFmtId="0" fontId="0" fillId="0" borderId="8" xfId="0" applyBorder="1" applyAlignment="1">
      <alignment wrapText="1"/>
    </xf>
    <xf numFmtId="0" fontId="11" fillId="0" borderId="0" xfId="0" applyFont="1" applyAlignment="1">
      <alignment vertical="center"/>
    </xf>
    <xf numFmtId="0" fontId="12" fillId="5" borderId="9" xfId="0" applyFont="1" applyFill="1" applyBorder="1" applyAlignment="1">
      <alignment vertical="center"/>
    </xf>
    <xf numFmtId="0" fontId="15" fillId="0" borderId="10" xfId="0" applyFont="1" applyBorder="1" applyAlignment="1">
      <alignment wrapText="1"/>
    </xf>
    <xf numFmtId="0" fontId="18" fillId="9" borderId="11" xfId="0" applyFont="1" applyFill="1" applyBorder="1" applyAlignment="1">
      <alignment horizontal="center" vertical="center" wrapText="1"/>
    </xf>
    <xf numFmtId="0" fontId="19" fillId="0" borderId="0" xfId="0" applyFont="1" applyAlignment="1">
      <alignment wrapText="1"/>
    </xf>
    <xf numFmtId="0" fontId="22" fillId="0" borderId="13" xfId="0" applyFont="1" applyBorder="1" applyAlignment="1">
      <alignment wrapText="1"/>
    </xf>
    <xf numFmtId="0" fontId="23" fillId="12" borderId="15" xfId="0" applyFont="1" applyFill="1" applyBorder="1" applyAlignment="1">
      <alignment horizontal="center" vertical="center"/>
    </xf>
    <xf numFmtId="0" fontId="6" fillId="0" borderId="0" xfId="0" applyFont="1" applyAlignment="1">
      <alignment wrapText="1"/>
    </xf>
    <xf numFmtId="0" fontId="10" fillId="0" borderId="0" xfId="0" applyFont="1" applyAlignment="1">
      <alignment wrapText="1"/>
    </xf>
    <xf numFmtId="0" fontId="23" fillId="12" borderId="14" xfId="0" applyFont="1" applyFill="1" applyBorder="1" applyAlignment="1">
      <alignment horizontal="center" vertical="center"/>
    </xf>
    <xf numFmtId="0" fontId="18" fillId="9" borderId="14"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2" borderId="3" xfId="0" applyFont="1" applyFill="1" applyBorder="1" applyAlignment="1">
      <alignment wrapText="1"/>
    </xf>
    <xf numFmtId="0" fontId="3" fillId="15" borderId="23" xfId="0" applyFont="1" applyFill="1" applyBorder="1" applyAlignment="1">
      <alignment vertical="center"/>
    </xf>
    <xf numFmtId="0" fontId="4" fillId="14" borderId="14" xfId="0" applyFont="1" applyFill="1" applyBorder="1" applyAlignment="1">
      <alignment horizontal="left" vertical="center" wrapText="1"/>
    </xf>
    <xf numFmtId="0" fontId="0" fillId="0" borderId="18" xfId="0" applyBorder="1" applyAlignment="1">
      <alignment wrapText="1"/>
    </xf>
    <xf numFmtId="0" fontId="3" fillId="0" borderId="19" xfId="0" applyFont="1" applyBorder="1" applyAlignment="1">
      <alignment wrapText="1"/>
    </xf>
    <xf numFmtId="0" fontId="3" fillId="0" borderId="7" xfId="0" applyFont="1" applyBorder="1" applyAlignment="1">
      <alignment wrapText="1"/>
    </xf>
    <xf numFmtId="0" fontId="16" fillId="12" borderId="17" xfId="0" applyFont="1" applyFill="1" applyBorder="1" applyAlignment="1">
      <alignment horizontal="center" vertical="center" wrapText="1"/>
    </xf>
    <xf numFmtId="0" fontId="3" fillId="0" borderId="0" xfId="0" applyFont="1" applyAlignment="1">
      <alignment wrapText="1"/>
    </xf>
    <xf numFmtId="0" fontId="3" fillId="15" borderId="25" xfId="0" applyFont="1" applyFill="1" applyBorder="1" applyAlignment="1">
      <alignment vertical="center"/>
    </xf>
    <xf numFmtId="0" fontId="27" fillId="15" borderId="21" xfId="0" applyFont="1" applyFill="1" applyBorder="1" applyAlignment="1">
      <alignment vertical="center"/>
    </xf>
    <xf numFmtId="0" fontId="27" fillId="15" borderId="22" xfId="0" applyFont="1" applyFill="1" applyBorder="1" applyAlignment="1">
      <alignment vertical="center"/>
    </xf>
    <xf numFmtId="0" fontId="3" fillId="14" borderId="31" xfId="0" applyFont="1" applyFill="1" applyBorder="1" applyAlignment="1">
      <alignment vertical="center"/>
    </xf>
    <xf numFmtId="0" fontId="13" fillId="6" borderId="25" xfId="0" applyFont="1" applyFill="1" applyBorder="1" applyAlignment="1">
      <alignment vertical="center"/>
    </xf>
    <xf numFmtId="0" fontId="3" fillId="15" borderId="20" xfId="0" applyFont="1" applyFill="1" applyBorder="1" applyAlignment="1">
      <alignment horizontal="left" vertical="center" wrapText="1"/>
    </xf>
    <xf numFmtId="0" fontId="0" fillId="14" borderId="8" xfId="0" applyFill="1" applyBorder="1"/>
    <xf numFmtId="0" fontId="0" fillId="14" borderId="14" xfId="0" applyFill="1" applyBorder="1"/>
    <xf numFmtId="0" fontId="3" fillId="15" borderId="25" xfId="0" applyFont="1" applyFill="1" applyBorder="1" applyAlignment="1">
      <alignment vertical="center" wrapText="1"/>
    </xf>
    <xf numFmtId="0" fontId="17" fillId="8" borderId="23" xfId="0" applyFont="1" applyFill="1" applyBorder="1" applyAlignment="1">
      <alignment wrapText="1"/>
    </xf>
    <xf numFmtId="0" fontId="14" fillId="7" borderId="25" xfId="0" applyFont="1" applyFill="1" applyBorder="1" applyAlignment="1">
      <alignment vertical="center" wrapText="1"/>
    </xf>
    <xf numFmtId="0" fontId="4" fillId="10" borderId="14" xfId="0" applyFont="1" applyFill="1" applyBorder="1" applyAlignment="1">
      <alignment horizontal="center" vertical="center"/>
    </xf>
    <xf numFmtId="0" fontId="16" fillId="12" borderId="14" xfId="0" applyFont="1" applyFill="1" applyBorder="1" applyAlignment="1">
      <alignment horizontal="center" vertical="center" wrapText="1"/>
    </xf>
    <xf numFmtId="0" fontId="5" fillId="0" borderId="0" xfId="0" applyFont="1" applyAlignment="1">
      <alignment wrapText="1"/>
    </xf>
    <xf numFmtId="0" fontId="16" fillId="12" borderId="14" xfId="0" applyFont="1" applyFill="1" applyBorder="1" applyAlignment="1">
      <alignment horizontal="center" vertical="center"/>
    </xf>
    <xf numFmtId="0" fontId="9" fillId="0" borderId="0" xfId="0" applyFont="1" applyAlignment="1">
      <alignment wrapText="1"/>
    </xf>
    <xf numFmtId="0" fontId="3" fillId="14" borderId="31" xfId="0" applyFont="1" applyFill="1" applyBorder="1" applyAlignment="1">
      <alignment vertical="top"/>
    </xf>
    <xf numFmtId="0" fontId="4" fillId="14" borderId="32" xfId="0" applyFont="1" applyFill="1" applyBorder="1" applyAlignment="1">
      <alignment vertical="center"/>
    </xf>
    <xf numFmtId="0" fontId="4" fillId="4" borderId="5" xfId="0" applyFont="1" applyFill="1" applyBorder="1" applyAlignment="1">
      <alignment horizontal="left" vertical="center" wrapText="1"/>
    </xf>
    <xf numFmtId="0" fontId="0" fillId="0" borderId="0" xfId="0" applyAlignment="1">
      <alignment vertical="top" wrapText="1"/>
    </xf>
    <xf numFmtId="0" fontId="7" fillId="0" borderId="0" xfId="0" applyFont="1" applyAlignment="1">
      <alignment wrapText="1"/>
    </xf>
    <xf numFmtId="0" fontId="25" fillId="15" borderId="25" xfId="1" applyFont="1" applyFill="1" applyBorder="1" applyAlignment="1">
      <alignment vertical="top" wrapText="1"/>
    </xf>
    <xf numFmtId="0" fontId="3" fillId="0" borderId="0" xfId="1" applyAlignment="1">
      <alignment wrapText="1"/>
    </xf>
    <xf numFmtId="49" fontId="27" fillId="15" borderId="30" xfId="1" applyNumberFormat="1" applyFont="1" applyFill="1" applyBorder="1" applyAlignment="1">
      <alignment vertical="top" wrapText="1"/>
    </xf>
    <xf numFmtId="0" fontId="27" fillId="0" borderId="0" xfId="1" applyFont="1" applyAlignment="1">
      <alignment wrapText="1"/>
    </xf>
    <xf numFmtId="49" fontId="25" fillId="0" borderId="0" xfId="3" applyNumberFormat="1" applyFont="1" applyFill="1" applyBorder="1" applyAlignment="1">
      <alignment vertical="top" wrapText="1"/>
    </xf>
    <xf numFmtId="0" fontId="27" fillId="15" borderId="22" xfId="1" applyFont="1" applyFill="1" applyBorder="1" applyAlignment="1">
      <alignment wrapText="1"/>
    </xf>
    <xf numFmtId="49" fontId="25" fillId="15" borderId="27" xfId="1" applyNumberFormat="1" applyFont="1" applyFill="1" applyBorder="1" applyAlignment="1">
      <alignment vertical="top" wrapText="1"/>
    </xf>
    <xf numFmtId="0" fontId="16" fillId="12" borderId="17" xfId="0" applyFont="1" applyFill="1" applyBorder="1" applyAlignment="1">
      <alignment horizontal="center" vertical="center"/>
    </xf>
    <xf numFmtId="0" fontId="3" fillId="15" borderId="21" xfId="1" applyFill="1" applyBorder="1" applyAlignment="1">
      <alignment vertical="center" wrapText="1"/>
    </xf>
    <xf numFmtId="164" fontId="4" fillId="14" borderId="17" xfId="0" applyNumberFormat="1" applyFont="1" applyFill="1" applyBorder="1" applyAlignment="1">
      <alignment horizontal="left" vertical="center"/>
    </xf>
    <xf numFmtId="0" fontId="4" fillId="14" borderId="36" xfId="0" applyFont="1" applyFill="1" applyBorder="1" applyAlignment="1">
      <alignment horizontal="left" vertical="center" wrapText="1"/>
    </xf>
    <xf numFmtId="0" fontId="4" fillId="14" borderId="24" xfId="0" applyFont="1" applyFill="1" applyBorder="1" applyAlignment="1">
      <alignment horizontal="left" vertical="center" wrapText="1"/>
    </xf>
    <xf numFmtId="0" fontId="4" fillId="14" borderId="34" xfId="1" applyFont="1" applyFill="1" applyBorder="1" applyAlignment="1">
      <alignment horizontal="left" vertical="center" wrapText="1"/>
    </xf>
    <xf numFmtId="0" fontId="4" fillId="14" borderId="24" xfId="1" applyFont="1" applyFill="1" applyBorder="1" applyAlignment="1">
      <alignment horizontal="left" vertical="center" wrapText="1"/>
    </xf>
    <xf numFmtId="49" fontId="3" fillId="12" borderId="33" xfId="1" applyNumberFormat="1" applyFill="1" applyBorder="1" applyAlignment="1">
      <alignment horizontal="center" vertical="top" wrapText="1"/>
    </xf>
    <xf numFmtId="49" fontId="3" fillId="12" borderId="24" xfId="1" applyNumberFormat="1" applyFill="1" applyBorder="1" applyAlignment="1">
      <alignment horizontal="center" vertical="top" wrapText="1"/>
    </xf>
    <xf numFmtId="49" fontId="3" fillId="17" borderId="24" xfId="1" applyNumberFormat="1" applyFill="1" applyBorder="1" applyAlignment="1">
      <alignment horizontal="center" vertical="top" wrapText="1"/>
    </xf>
    <xf numFmtId="0" fontId="4" fillId="14" borderId="17" xfId="0" applyFont="1" applyFill="1" applyBorder="1" applyAlignment="1">
      <alignment horizontal="center" vertical="center" wrapText="1"/>
    </xf>
    <xf numFmtId="0" fontId="3" fillId="0" borderId="18" xfId="0" applyFont="1" applyBorder="1" applyAlignment="1">
      <alignment wrapText="1"/>
    </xf>
    <xf numFmtId="0" fontId="0" fillId="0" borderId="0" xfId="0"/>
    <xf numFmtId="0" fontId="31" fillId="15" borderId="22" xfId="0" applyFont="1" applyFill="1" applyBorder="1" applyAlignment="1">
      <alignment vertical="center" wrapText="1"/>
    </xf>
    <xf numFmtId="0" fontId="3" fillId="3" borderId="25" xfId="0" applyFont="1" applyFill="1" applyBorder="1" applyAlignment="1">
      <alignment vertical="center" wrapText="1"/>
    </xf>
    <xf numFmtId="0" fontId="3" fillId="14" borderId="26" xfId="0" applyFont="1" applyFill="1" applyBorder="1" applyAlignment="1">
      <alignment vertical="top"/>
    </xf>
    <xf numFmtId="0" fontId="3" fillId="14" borderId="27" xfId="0" applyFont="1" applyFill="1" applyBorder="1" applyAlignment="1">
      <alignment vertical="top"/>
    </xf>
    <xf numFmtId="0" fontId="27" fillId="15" borderId="21" xfId="0" applyFont="1" applyFill="1" applyBorder="1" applyAlignment="1">
      <alignment vertical="center" wrapText="1"/>
    </xf>
    <xf numFmtId="0" fontId="3" fillId="14" borderId="0" xfId="0" applyFont="1" applyFill="1" applyAlignment="1">
      <alignment horizontal="left" vertical="top" wrapText="1"/>
    </xf>
    <xf numFmtId="0" fontId="3" fillId="14" borderId="28" xfId="0" applyFont="1" applyFill="1" applyBorder="1" applyAlignment="1">
      <alignment horizontal="left" vertical="top" wrapText="1"/>
    </xf>
    <xf numFmtId="0" fontId="3" fillId="14" borderId="0" xfId="0" applyFont="1" applyFill="1" applyAlignment="1">
      <alignment vertical="top"/>
    </xf>
    <xf numFmtId="0" fontId="3" fillId="14" borderId="28" xfId="0" applyFont="1" applyFill="1" applyBorder="1" applyAlignment="1">
      <alignment vertical="top"/>
    </xf>
    <xf numFmtId="0" fontId="27" fillId="15" borderId="22" xfId="0" applyFont="1" applyFill="1" applyBorder="1" applyAlignment="1">
      <alignment vertical="center" wrapText="1"/>
    </xf>
    <xf numFmtId="0" fontId="3" fillId="14" borderId="29" xfId="0" applyFont="1" applyFill="1" applyBorder="1" applyAlignment="1">
      <alignment vertical="top"/>
    </xf>
    <xf numFmtId="0" fontId="3" fillId="14" borderId="30" xfId="0" applyFont="1" applyFill="1" applyBorder="1" applyAlignment="1">
      <alignment vertical="top"/>
    </xf>
    <xf numFmtId="0" fontId="4" fillId="14" borderId="14" xfId="0" applyFont="1" applyFill="1" applyBorder="1" applyAlignment="1">
      <alignment horizontal="center" vertical="center" wrapText="1"/>
    </xf>
    <xf numFmtId="0" fontId="15" fillId="0" borderId="18" xfId="0" applyFont="1" applyBorder="1" applyAlignment="1">
      <alignment wrapText="1"/>
    </xf>
    <xf numFmtId="0" fontId="4" fillId="14" borderId="24" xfId="10" applyFont="1" applyFill="1" applyBorder="1" applyAlignment="1">
      <alignment horizontal="left" vertical="center" wrapText="1"/>
    </xf>
    <xf numFmtId="0" fontId="4" fillId="14" borderId="24" xfId="10" applyFont="1" applyFill="1" applyBorder="1" applyAlignment="1">
      <alignment horizontal="center" vertical="center" wrapText="1"/>
    </xf>
    <xf numFmtId="0" fontId="3" fillId="15" borderId="25" xfId="10" applyFill="1" applyBorder="1" applyAlignment="1">
      <alignment vertical="center" wrapText="1"/>
    </xf>
    <xf numFmtId="0" fontId="22" fillId="0" borderId="18" xfId="0" applyFont="1" applyBorder="1" applyAlignment="1">
      <alignment wrapText="1"/>
    </xf>
    <xf numFmtId="0" fontId="16" fillId="12" borderId="17" xfId="5" applyFont="1" applyFill="1" applyBorder="1" applyAlignment="1">
      <alignment horizontal="center" vertical="center" wrapText="1"/>
    </xf>
    <xf numFmtId="0" fontId="4" fillId="14" borderId="17" xfId="5" applyFont="1" applyFill="1" applyBorder="1" applyAlignment="1">
      <alignment horizontal="center" vertical="center" wrapText="1"/>
    </xf>
    <xf numFmtId="0" fontId="3" fillId="15" borderId="25" xfId="1" applyFill="1" applyBorder="1" applyAlignment="1">
      <alignment vertical="center" wrapText="1"/>
    </xf>
    <xf numFmtId="0" fontId="16" fillId="12" borderId="24" xfId="10" applyFont="1" applyFill="1" applyBorder="1" applyAlignment="1">
      <alignment horizontal="center" vertical="center" wrapText="1"/>
    </xf>
    <xf numFmtId="0" fontId="3" fillId="0" borderId="0" xfId="12" applyAlignment="1">
      <alignment wrapText="1"/>
    </xf>
    <xf numFmtId="0" fontId="27" fillId="15" borderId="21" xfId="1" applyFont="1" applyFill="1" applyBorder="1" applyAlignment="1">
      <alignment vertical="center" wrapText="1"/>
    </xf>
    <xf numFmtId="0" fontId="27" fillId="15" borderId="22" xfId="1" applyFont="1" applyFill="1" applyBorder="1" applyAlignment="1">
      <alignment vertical="center" wrapText="1"/>
    </xf>
    <xf numFmtId="0" fontId="16" fillId="12" borderId="24" xfId="11" applyFont="1" applyFill="1" applyBorder="1" applyAlignment="1">
      <alignment horizontal="center" vertical="center" wrapText="1"/>
    </xf>
    <xf numFmtId="0" fontId="27" fillId="15" borderId="22" xfId="10" applyFont="1" applyFill="1" applyBorder="1" applyAlignment="1">
      <alignment vertical="center" wrapText="1"/>
    </xf>
    <xf numFmtId="0" fontId="12" fillId="5" borderId="9" xfId="0" applyFont="1" applyFill="1" applyBorder="1" applyAlignment="1">
      <alignment vertical="center" wrapText="1"/>
    </xf>
    <xf numFmtId="0" fontId="11" fillId="0" borderId="0" xfId="0" applyFont="1" applyAlignment="1">
      <alignment vertical="center" wrapText="1"/>
    </xf>
    <xf numFmtId="0" fontId="23" fillId="12" borderId="14" xfId="0" applyFont="1" applyFill="1" applyBorder="1" applyAlignment="1">
      <alignment horizontal="center" vertical="center" wrapText="1"/>
    </xf>
    <xf numFmtId="0" fontId="20" fillId="10" borderId="34" xfId="0" applyFont="1" applyFill="1" applyBorder="1" applyAlignment="1">
      <alignment horizontal="center" vertical="center" wrapText="1"/>
    </xf>
    <xf numFmtId="0" fontId="23" fillId="12" borderId="15" xfId="0" applyFont="1" applyFill="1" applyBorder="1" applyAlignment="1">
      <alignment horizontal="center" vertical="center" wrapText="1"/>
    </xf>
    <xf numFmtId="0" fontId="16" fillId="12" borderId="17" xfId="10" applyFont="1" applyFill="1" applyBorder="1" applyAlignment="1">
      <alignment horizontal="center" vertical="center" wrapText="1"/>
    </xf>
    <xf numFmtId="0" fontId="30" fillId="12" borderId="17" xfId="0" applyFont="1" applyFill="1" applyBorder="1" applyAlignment="1">
      <alignment horizontal="center" vertical="center" wrapText="1"/>
    </xf>
    <xf numFmtId="0" fontId="27" fillId="3" borderId="22" xfId="0" applyFont="1" applyFill="1" applyBorder="1" applyAlignment="1">
      <alignment vertical="center" wrapText="1"/>
    </xf>
    <xf numFmtId="0" fontId="20" fillId="10" borderId="12" xfId="0" applyFont="1" applyFill="1" applyBorder="1" applyAlignment="1">
      <alignment horizontal="center" vertical="center" wrapText="1"/>
    </xf>
    <xf numFmtId="0" fontId="4" fillId="14" borderId="17" xfId="10" applyFont="1" applyFill="1" applyBorder="1" applyAlignment="1">
      <alignment horizontal="center" vertical="center" wrapText="1"/>
    </xf>
    <xf numFmtId="0" fontId="3" fillId="15" borderId="24" xfId="1" applyFill="1" applyBorder="1" applyAlignment="1">
      <alignment vertical="center" wrapText="1"/>
    </xf>
    <xf numFmtId="0" fontId="21" fillId="11" borderId="14" xfId="0" applyFont="1" applyFill="1" applyBorder="1" applyAlignment="1">
      <alignment horizontal="left" vertical="center" wrapText="1"/>
    </xf>
    <xf numFmtId="0" fontId="16" fillId="12" borderId="15" xfId="0" applyFont="1" applyFill="1" applyBorder="1" applyAlignment="1">
      <alignment horizontal="center" vertical="center" wrapText="1"/>
    </xf>
    <xf numFmtId="0" fontId="4" fillId="10" borderId="12" xfId="0" applyFont="1" applyFill="1" applyBorder="1" applyAlignment="1">
      <alignment horizontal="center" vertical="center" wrapText="1"/>
    </xf>
    <xf numFmtId="0" fontId="20" fillId="10" borderId="14" xfId="0" applyFont="1" applyFill="1" applyBorder="1" applyAlignment="1">
      <alignment horizontal="center" vertical="center" wrapText="1"/>
    </xf>
    <xf numFmtId="14" fontId="4" fillId="10" borderId="12" xfId="0" applyNumberFormat="1" applyFont="1" applyFill="1" applyBorder="1" applyAlignment="1">
      <alignment horizontal="center" vertical="center" wrapText="1"/>
    </xf>
    <xf numFmtId="0" fontId="16" fillId="12" borderId="32" xfId="0" applyFont="1" applyFill="1" applyBorder="1" applyAlignment="1">
      <alignment horizontal="center" vertical="center" wrapText="1"/>
    </xf>
    <xf numFmtId="0" fontId="16" fillId="12" borderId="24" xfId="0" applyFont="1" applyFill="1" applyBorder="1" applyAlignment="1">
      <alignment horizontal="center" vertical="center" wrapText="1"/>
    </xf>
    <xf numFmtId="0" fontId="27" fillId="7" borderId="21" xfId="0" applyFont="1" applyFill="1" applyBorder="1" applyAlignment="1">
      <alignment vertical="center" wrapText="1"/>
    </xf>
    <xf numFmtId="0" fontId="4" fillId="13" borderId="16" xfId="0" applyFont="1" applyFill="1" applyBorder="1" applyAlignment="1">
      <alignment horizontal="center" vertical="center" wrapText="1"/>
    </xf>
    <xf numFmtId="0" fontId="24" fillId="13" borderId="16" xfId="0" applyFont="1" applyFill="1" applyBorder="1" applyAlignment="1">
      <alignment horizontal="center" vertical="center" wrapText="1"/>
    </xf>
    <xf numFmtId="0" fontId="4" fillId="14" borderId="35" xfId="0" applyFont="1" applyFill="1" applyBorder="1" applyAlignment="1">
      <alignment horizontal="center" vertical="center" wrapText="1"/>
    </xf>
    <xf numFmtId="0" fontId="9" fillId="0" borderId="4" xfId="0" applyFont="1" applyBorder="1"/>
    <xf numFmtId="0" fontId="16" fillId="12" borderId="37" xfId="0" applyFont="1" applyFill="1" applyBorder="1" applyAlignment="1">
      <alignment horizontal="center" vertical="center" wrapText="1"/>
    </xf>
    <xf numFmtId="0" fontId="3" fillId="15" borderId="21" xfId="0" applyFont="1" applyFill="1" applyBorder="1" applyAlignment="1">
      <alignment vertical="center" wrapText="1"/>
    </xf>
    <xf numFmtId="0" fontId="16" fillId="12" borderId="14" xfId="10" applyFont="1" applyFill="1" applyBorder="1" applyAlignment="1">
      <alignment horizontal="center" vertical="center" wrapText="1"/>
    </xf>
    <xf numFmtId="0" fontId="3" fillId="0" borderId="13" xfId="10" applyBorder="1" applyAlignment="1">
      <alignment wrapText="1"/>
    </xf>
    <xf numFmtId="0" fontId="3" fillId="0" borderId="0" xfId="10" applyAlignment="1">
      <alignment wrapText="1"/>
    </xf>
    <xf numFmtId="0" fontId="27" fillId="15" borderId="21" xfId="10" applyFont="1" applyFill="1" applyBorder="1" applyAlignment="1">
      <alignment vertical="center" wrapText="1"/>
    </xf>
    <xf numFmtId="0" fontId="3" fillId="0" borderId="18" xfId="10" applyBorder="1" applyAlignment="1">
      <alignment wrapText="1"/>
    </xf>
    <xf numFmtId="0" fontId="3" fillId="14" borderId="8" xfId="0" applyFont="1" applyFill="1" applyBorder="1"/>
    <xf numFmtId="0" fontId="3" fillId="14" borderId="14" xfId="0" applyFont="1" applyFill="1" applyBorder="1"/>
    <xf numFmtId="0" fontId="27" fillId="15" borderId="22" xfId="14" applyFont="1" applyFill="1" applyBorder="1" applyAlignment="1">
      <alignment vertical="center" wrapText="1"/>
    </xf>
    <xf numFmtId="0" fontId="16" fillId="12" borderId="38" xfId="0" applyFont="1" applyFill="1" applyBorder="1" applyAlignment="1">
      <alignment horizontal="center" vertical="center"/>
    </xf>
    <xf numFmtId="0" fontId="16" fillId="12" borderId="23" xfId="0" applyFont="1" applyFill="1" applyBorder="1" applyAlignment="1">
      <alignment horizontal="center" vertical="center"/>
    </xf>
    <xf numFmtId="0" fontId="4" fillId="14" borderId="39" xfId="0" applyFont="1" applyFill="1" applyBorder="1" applyAlignment="1">
      <alignment horizontal="left" vertical="center" wrapText="1"/>
    </xf>
    <xf numFmtId="0" fontId="4" fillId="14" borderId="40" xfId="1" applyFont="1" applyFill="1" applyBorder="1" applyAlignment="1">
      <alignment horizontal="left" vertical="center" wrapText="1"/>
    </xf>
    <xf numFmtId="0" fontId="4" fillId="14" borderId="40" xfId="1" applyFont="1" applyFill="1" applyBorder="1" applyAlignment="1">
      <alignment horizontal="center" vertical="center" wrapText="1"/>
    </xf>
    <xf numFmtId="0" fontId="0" fillId="14" borderId="14" xfId="0" applyFill="1" applyBorder="1" applyAlignment="1">
      <alignment vertical="top" wrapText="1"/>
    </xf>
    <xf numFmtId="0" fontId="3" fillId="14" borderId="17" xfId="0" applyFont="1" applyFill="1" applyBorder="1" applyAlignment="1">
      <alignment vertical="top" wrapText="1"/>
    </xf>
    <xf numFmtId="0" fontId="0" fillId="14" borderId="17" xfId="0" applyFill="1" applyBorder="1" applyAlignment="1">
      <alignment vertical="top" wrapText="1"/>
    </xf>
    <xf numFmtId="0" fontId="3" fillId="14" borderId="17" xfId="0" applyFont="1" applyFill="1" applyBorder="1" applyAlignment="1">
      <alignment wrapText="1"/>
    </xf>
    <xf numFmtId="0" fontId="4" fillId="14" borderId="17" xfId="1" applyFont="1" applyFill="1" applyBorder="1" applyAlignment="1">
      <alignment horizontal="center" vertical="center" wrapText="1"/>
    </xf>
    <xf numFmtId="0" fontId="27" fillId="15" borderId="22" xfId="13" applyFont="1" applyFill="1" applyBorder="1" applyAlignment="1">
      <alignment vertical="center" wrapText="1"/>
    </xf>
    <xf numFmtId="0" fontId="16" fillId="12" borderId="17" xfId="15" applyFont="1" applyFill="1" applyBorder="1" applyAlignment="1">
      <alignment horizontal="center" vertical="center" wrapText="1"/>
    </xf>
    <xf numFmtId="0" fontId="27" fillId="15" borderId="21" xfId="14" applyFont="1" applyFill="1" applyBorder="1" applyAlignment="1">
      <alignment vertical="center" wrapText="1"/>
    </xf>
    <xf numFmtId="2" fontId="4" fillId="14" borderId="17" xfId="0" applyNumberFormat="1" applyFont="1" applyFill="1" applyBorder="1" applyAlignment="1">
      <alignment horizontal="left" vertical="center"/>
    </xf>
    <xf numFmtId="0" fontId="3" fillId="14" borderId="17" xfId="0" applyFont="1" applyFill="1" applyBorder="1" applyAlignment="1">
      <alignment vertical="center"/>
    </xf>
    <xf numFmtId="0" fontId="3" fillId="14" borderId="17" xfId="0" applyFont="1" applyFill="1" applyBorder="1" applyAlignment="1">
      <alignment vertical="center" wrapText="1"/>
    </xf>
    <xf numFmtId="0" fontId="4" fillId="14" borderId="12" xfId="0" applyFont="1" applyFill="1" applyBorder="1" applyAlignment="1">
      <alignment horizontal="center" vertical="center" wrapText="1"/>
    </xf>
    <xf numFmtId="0" fontId="4" fillId="14" borderId="16" xfId="0" applyFont="1" applyFill="1" applyBorder="1" applyAlignment="1">
      <alignment horizontal="center" vertical="center" wrapText="1"/>
    </xf>
    <xf numFmtId="0" fontId="3" fillId="14" borderId="3" xfId="0" applyFont="1" applyFill="1" applyBorder="1" applyAlignment="1">
      <alignment wrapText="1"/>
    </xf>
    <xf numFmtId="0" fontId="8" fillId="14" borderId="3" xfId="0" applyFont="1" applyFill="1" applyBorder="1" applyAlignment="1">
      <alignment wrapText="1"/>
    </xf>
    <xf numFmtId="0" fontId="21" fillId="14" borderId="14" xfId="0" applyFont="1" applyFill="1" applyBorder="1" applyAlignment="1">
      <alignment horizontal="left" vertical="center" wrapText="1"/>
    </xf>
    <xf numFmtId="0" fontId="24" fillId="14" borderId="16" xfId="0" applyFont="1" applyFill="1" applyBorder="1" applyAlignment="1">
      <alignment horizontal="center" vertical="center" wrapText="1"/>
    </xf>
    <xf numFmtId="2" fontId="4" fillId="14" borderId="32" xfId="0" applyNumberFormat="1" applyFont="1" applyFill="1" applyBorder="1" applyAlignment="1">
      <alignment horizontal="left" vertical="center"/>
    </xf>
    <xf numFmtId="0" fontId="16" fillId="12" borderId="35" xfId="0" applyFont="1" applyFill="1" applyBorder="1" applyAlignment="1">
      <alignment horizontal="center" vertical="center"/>
    </xf>
    <xf numFmtId="0" fontId="3" fillId="14" borderId="14" xfId="0" applyFont="1" applyFill="1" applyBorder="1" applyAlignment="1">
      <alignment wrapText="1"/>
    </xf>
    <xf numFmtId="0" fontId="3" fillId="0" borderId="0" xfId="1" applyAlignment="1">
      <alignment horizontal="center" vertical="center" wrapText="1"/>
    </xf>
    <xf numFmtId="0" fontId="34" fillId="0" borderId="24" xfId="1" applyFont="1" applyBorder="1" applyAlignment="1">
      <alignment horizontal="center" vertical="center" wrapText="1"/>
    </xf>
    <xf numFmtId="0" fontId="16" fillId="12" borderId="14" xfId="1" applyFont="1" applyFill="1" applyBorder="1" applyAlignment="1">
      <alignment horizontal="left" vertical="center"/>
    </xf>
    <xf numFmtId="0" fontId="16" fillId="12" borderId="37" xfId="1" applyFont="1" applyFill="1" applyBorder="1" applyAlignment="1">
      <alignment horizontal="left" vertical="center"/>
    </xf>
    <xf numFmtId="0" fontId="16" fillId="12" borderId="37" xfId="1" applyFont="1" applyFill="1" applyBorder="1" applyAlignment="1">
      <alignment horizontal="center" vertical="center"/>
    </xf>
    <xf numFmtId="0" fontId="3" fillId="14" borderId="14" xfId="1" applyFill="1" applyBorder="1" applyAlignment="1">
      <alignment horizontal="left" vertical="center" wrapText="1"/>
    </xf>
    <xf numFmtId="0" fontId="3" fillId="14" borderId="14" xfId="1" applyFill="1" applyBorder="1" applyAlignment="1">
      <alignment horizontal="center" vertical="center" wrapText="1"/>
    </xf>
    <xf numFmtId="0" fontId="3" fillId="14" borderId="14" xfId="1" applyFill="1" applyBorder="1" applyAlignment="1">
      <alignment horizontal="left" vertical="center"/>
    </xf>
    <xf numFmtId="0" fontId="3" fillId="0" borderId="0" xfId="1" applyAlignment="1">
      <alignment horizontal="left" vertical="center" wrapText="1"/>
    </xf>
    <xf numFmtId="2" fontId="4" fillId="14" borderId="24" xfId="0" applyNumberFormat="1" applyFont="1" applyFill="1" applyBorder="1" applyAlignment="1">
      <alignment horizontal="left" vertical="center" wrapText="1"/>
    </xf>
    <xf numFmtId="164" fontId="4" fillId="14" borderId="17" xfId="0" applyNumberFormat="1" applyFont="1" applyFill="1" applyBorder="1" applyAlignment="1">
      <alignment horizontal="left" vertical="center" wrapText="1"/>
    </xf>
    <xf numFmtId="0" fontId="34" fillId="0" borderId="24" xfId="1" applyFont="1" applyBorder="1" applyAlignment="1">
      <alignment horizontal="center" vertical="center" wrapText="1"/>
    </xf>
  </cellXfs>
  <cellStyles count="16">
    <cellStyle name="Neutral" xfId="3" builtinId="28"/>
    <cellStyle name="Normal" xfId="0" builtinId="0"/>
    <cellStyle name="Normal 2" xfId="1" xr:uid="{00000000-0005-0000-0000-000002000000}"/>
    <cellStyle name="Normal 2 2" xfId="2" xr:uid="{00000000-0005-0000-0000-000003000000}"/>
    <cellStyle name="Normal 2 2 2" xfId="4" xr:uid="{00000000-0005-0000-0000-000004000000}"/>
    <cellStyle name="Normal 2 2 3" xfId="7" xr:uid="{00000000-0005-0000-0000-000005000000}"/>
    <cellStyle name="Normal 2 2 3 2" xfId="8" xr:uid="{00000000-0005-0000-0000-000006000000}"/>
    <cellStyle name="Normal 2 2 4" xfId="9" xr:uid="{00000000-0005-0000-0000-000007000000}"/>
    <cellStyle name="Normal 2 2_1-dose" xfId="6" xr:uid="{00000000-0005-0000-0000-000008000000}"/>
    <cellStyle name="Normal_1-dose" xfId="5" xr:uid="{00000000-0005-0000-0000-000009000000}"/>
    <cellStyle name="Normal_1-dose_1" xfId="12" xr:uid="{00000000-0005-0000-0000-00000A000000}"/>
    <cellStyle name="Normal_Risk 2-dose" xfId="15" xr:uid="{00000000-0005-0000-0000-00000B000000}"/>
    <cellStyle name="Normal_Sheet1" xfId="10" xr:uid="{00000000-0005-0000-0000-00000C000000}"/>
    <cellStyle name="Normal_Sheet1_1" xfId="11" xr:uid="{00000000-0005-0000-0000-00000D000000}"/>
    <cellStyle name="Normal_Sheet1_Change History" xfId="13" xr:uid="{00000000-0005-0000-0000-00000E000000}"/>
    <cellStyle name="Normal_Sheet1_Change History_1" xfId="14" xr:uid="{00000000-0005-0000-0000-00000F000000}"/>
  </cellStyles>
  <dxfs count="0"/>
  <tableStyles count="0" defaultTableStyle="TableStyleMedium2" defaultPivotStyle="PivotStyleLight16"/>
  <colors>
    <mruColors>
      <color rgb="FFFFFF99"/>
      <color rgb="FFFF9966"/>
      <color rgb="FFF7B56D"/>
      <color rgb="FFFFCC66"/>
      <color rgb="FFFFBD5D"/>
      <color rgb="FFFFFF66"/>
      <color rgb="FF9A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6"/>
  <sheetViews>
    <sheetView tabSelected="1" zoomScale="85" zoomScaleNormal="85" workbookViewId="0"/>
  </sheetViews>
  <sheetFormatPr defaultColWidth="17.109375" defaultRowHeight="12.75" customHeight="1" x14ac:dyDescent="0.25"/>
  <cols>
    <col min="2" max="2" width="34.109375" customWidth="1"/>
    <col min="3" max="3" width="22" customWidth="1"/>
    <col min="5" max="5" width="18.5546875" customWidth="1"/>
    <col min="8" max="8" width="38" customWidth="1"/>
  </cols>
  <sheetData>
    <row r="1" spans="1:8" ht="12.75" customHeight="1" x14ac:dyDescent="0.25">
      <c r="A1" s="36" t="s">
        <v>45</v>
      </c>
      <c r="B1" s="71" t="s">
        <v>204</v>
      </c>
      <c r="C1" s="71"/>
      <c r="D1" s="71"/>
      <c r="E1" s="71"/>
      <c r="F1" s="71"/>
      <c r="G1" s="71"/>
      <c r="H1" s="72"/>
    </row>
    <row r="2" spans="1:8" ht="13.2" x14ac:dyDescent="0.25">
      <c r="A2" s="73"/>
      <c r="B2" s="74"/>
      <c r="C2" s="74"/>
      <c r="D2" s="74"/>
      <c r="E2" s="74"/>
      <c r="F2" s="74"/>
      <c r="G2" s="74"/>
      <c r="H2" s="75"/>
    </row>
    <row r="3" spans="1:8" ht="12.75" customHeight="1" x14ac:dyDescent="0.25">
      <c r="A3" s="73"/>
      <c r="B3" s="76" t="s">
        <v>106</v>
      </c>
      <c r="C3" s="76"/>
      <c r="D3" s="76"/>
      <c r="E3" s="76"/>
      <c r="F3" s="76"/>
      <c r="G3" s="76"/>
      <c r="H3" s="77"/>
    </row>
    <row r="4" spans="1:8" ht="13.2" x14ac:dyDescent="0.25">
      <c r="A4" s="73"/>
      <c r="B4" s="74"/>
      <c r="C4" s="74"/>
      <c r="D4" s="74"/>
      <c r="E4" s="74"/>
      <c r="F4" s="74"/>
      <c r="G4" s="74"/>
      <c r="H4" s="75"/>
    </row>
    <row r="5" spans="1:8" ht="12.75" customHeight="1" x14ac:dyDescent="0.25">
      <c r="A5" s="73"/>
      <c r="B5" s="76" t="s">
        <v>205</v>
      </c>
      <c r="C5" s="76"/>
      <c r="D5" s="76"/>
      <c r="E5" s="76"/>
      <c r="F5" s="76"/>
      <c r="G5" s="76"/>
      <c r="H5" s="77"/>
    </row>
    <row r="6" spans="1:8" ht="12.75" customHeight="1" x14ac:dyDescent="0.25">
      <c r="A6" s="73"/>
      <c r="B6" s="76"/>
      <c r="C6" s="76"/>
      <c r="D6" s="76"/>
      <c r="E6" s="76"/>
      <c r="F6" s="76"/>
      <c r="G6" s="76"/>
      <c r="H6" s="77"/>
    </row>
    <row r="7" spans="1:8" ht="12.75" customHeight="1" x14ac:dyDescent="0.25">
      <c r="A7" s="73"/>
      <c r="B7" s="76" t="s">
        <v>206</v>
      </c>
      <c r="C7" s="76"/>
      <c r="D7" s="76"/>
      <c r="E7" s="76"/>
      <c r="F7" s="76"/>
      <c r="G7" s="76"/>
      <c r="H7" s="77"/>
    </row>
    <row r="8" spans="1:8" ht="12.75" customHeight="1" x14ac:dyDescent="0.25">
      <c r="A8" s="73"/>
      <c r="B8" s="76"/>
      <c r="C8" s="76"/>
      <c r="D8" s="76"/>
      <c r="E8" s="76"/>
      <c r="F8" s="76"/>
      <c r="G8" s="76"/>
      <c r="H8" s="77"/>
    </row>
    <row r="9" spans="1:8" ht="12.75" customHeight="1" x14ac:dyDescent="0.25">
      <c r="A9" s="73"/>
      <c r="B9" s="76" t="s">
        <v>212</v>
      </c>
      <c r="C9" s="76"/>
      <c r="D9" s="76"/>
      <c r="E9" s="76"/>
      <c r="F9" s="76"/>
      <c r="G9" s="76"/>
      <c r="H9" s="77"/>
    </row>
    <row r="10" spans="1:8" ht="12.75" customHeight="1" x14ac:dyDescent="0.25">
      <c r="A10" s="73"/>
      <c r="B10" s="76"/>
      <c r="C10" s="76"/>
      <c r="D10" s="76"/>
      <c r="E10" s="76"/>
      <c r="F10" s="76"/>
      <c r="G10" s="76"/>
      <c r="H10" s="77"/>
    </row>
    <row r="11" spans="1:8" ht="12.75" customHeight="1" x14ac:dyDescent="0.25">
      <c r="A11" s="73"/>
      <c r="B11" s="76" t="s">
        <v>207</v>
      </c>
      <c r="C11" s="76"/>
      <c r="D11" s="76"/>
      <c r="E11" s="76"/>
      <c r="F11" s="76"/>
      <c r="G11" s="76"/>
      <c r="H11" s="77"/>
    </row>
    <row r="12" spans="1:8" ht="12.75" customHeight="1" x14ac:dyDescent="0.25">
      <c r="A12" s="73"/>
      <c r="B12" s="76"/>
      <c r="C12" s="76"/>
      <c r="D12" s="76"/>
      <c r="E12" s="76"/>
      <c r="F12" s="76"/>
      <c r="G12" s="76"/>
      <c r="H12" s="77"/>
    </row>
    <row r="13" spans="1:8" ht="12.75" customHeight="1" x14ac:dyDescent="0.25">
      <c r="A13" s="73"/>
      <c r="B13" s="76" t="s">
        <v>107</v>
      </c>
      <c r="C13" s="76"/>
      <c r="D13" s="76"/>
      <c r="E13" s="76"/>
      <c r="F13" s="76"/>
      <c r="G13" s="76"/>
      <c r="H13" s="77"/>
    </row>
    <row r="14" spans="1:8" ht="13.2" x14ac:dyDescent="0.25">
      <c r="A14" s="73"/>
      <c r="B14" s="74"/>
      <c r="C14" s="74"/>
      <c r="D14" s="74"/>
      <c r="E14" s="74"/>
      <c r="F14" s="74"/>
      <c r="G14" s="74"/>
      <c r="H14" s="75"/>
    </row>
    <row r="15" spans="1:8" ht="12.75" customHeight="1" x14ac:dyDescent="0.25">
      <c r="A15" s="73"/>
      <c r="B15" s="76" t="s">
        <v>208</v>
      </c>
      <c r="C15" s="76"/>
      <c r="D15" s="76"/>
      <c r="E15" s="76"/>
      <c r="F15" s="76"/>
      <c r="G15" s="76"/>
      <c r="H15" s="77"/>
    </row>
    <row r="16" spans="1:8" ht="12.75" customHeight="1" x14ac:dyDescent="0.25">
      <c r="A16" s="73"/>
      <c r="B16" s="76" t="s">
        <v>78</v>
      </c>
      <c r="C16" s="76"/>
      <c r="D16" s="76"/>
      <c r="E16" s="76"/>
      <c r="F16" s="76"/>
      <c r="G16" s="76"/>
      <c r="H16" s="77"/>
    </row>
    <row r="17" spans="1:9" ht="12.75" customHeight="1" x14ac:dyDescent="0.25">
      <c r="A17" s="78"/>
      <c r="B17" s="79" t="s">
        <v>53</v>
      </c>
      <c r="C17" s="79"/>
      <c r="D17" s="79"/>
      <c r="E17" s="79"/>
      <c r="F17" s="79"/>
      <c r="G17" s="79"/>
      <c r="H17" s="80"/>
    </row>
    <row r="18" spans="1:9" ht="12.75" customHeight="1" x14ac:dyDescent="0.25">
      <c r="A18" s="18"/>
      <c r="B18" s="19"/>
      <c r="C18" s="19"/>
      <c r="D18" s="19"/>
      <c r="E18" s="19"/>
      <c r="F18" s="19"/>
      <c r="G18" s="19"/>
      <c r="H18" s="19"/>
    </row>
    <row r="20" spans="1:9" ht="15" customHeight="1" x14ac:dyDescent="0.25">
      <c r="A20" s="28" t="s">
        <v>0</v>
      </c>
      <c r="B20" s="31" t="s">
        <v>178</v>
      </c>
      <c r="C20" s="126"/>
      <c r="D20" s="126"/>
      <c r="E20" s="126"/>
      <c r="F20" s="126"/>
      <c r="G20" s="126"/>
      <c r="H20" s="127"/>
      <c r="I20" s="23"/>
    </row>
    <row r="21" spans="1:9" ht="15" customHeight="1" x14ac:dyDescent="0.25">
      <c r="A21" s="29"/>
      <c r="B21" s="31" t="s">
        <v>179</v>
      </c>
      <c r="C21" s="126"/>
      <c r="D21" s="126"/>
      <c r="E21" s="126"/>
      <c r="F21" s="126"/>
      <c r="G21" s="126"/>
      <c r="H21" s="127"/>
      <c r="I21" s="23"/>
    </row>
    <row r="22" spans="1:9" ht="15" customHeight="1" x14ac:dyDescent="0.25">
      <c r="A22" s="29"/>
      <c r="B22" s="31" t="s">
        <v>210</v>
      </c>
      <c r="C22" s="126"/>
      <c r="D22" s="126"/>
      <c r="E22" s="126"/>
      <c r="F22" s="126"/>
      <c r="G22" s="126"/>
      <c r="H22" s="127"/>
      <c r="I22" s="23"/>
    </row>
    <row r="23" spans="1:9" ht="15" customHeight="1" x14ac:dyDescent="0.25">
      <c r="A23" s="29"/>
      <c r="B23" s="31" t="s">
        <v>181</v>
      </c>
      <c r="C23" s="126"/>
      <c r="D23" s="126"/>
      <c r="E23" s="126"/>
      <c r="F23" s="126"/>
      <c r="G23" s="126"/>
      <c r="H23" s="127"/>
      <c r="I23" s="23"/>
    </row>
    <row r="24" spans="1:9" ht="15" customHeight="1" x14ac:dyDescent="0.25">
      <c r="A24" s="30"/>
      <c r="B24" s="31" t="s">
        <v>180</v>
      </c>
      <c r="C24" s="126"/>
      <c r="D24" s="126"/>
      <c r="E24" s="126"/>
      <c r="F24" s="126"/>
      <c r="G24" s="126"/>
      <c r="H24" s="127"/>
      <c r="I24" s="23"/>
    </row>
    <row r="25" spans="1:9" ht="13.2" x14ac:dyDescent="0.25">
      <c r="A25" s="27"/>
      <c r="B25" s="24"/>
      <c r="C25" s="24"/>
      <c r="D25" s="24"/>
      <c r="E25" s="24"/>
      <c r="F25" s="24"/>
      <c r="G25" s="24"/>
      <c r="H25" s="24"/>
    </row>
    <row r="26" spans="1:9" ht="13.2" x14ac:dyDescent="0.25">
      <c r="A26" s="27"/>
      <c r="B26" s="25"/>
      <c r="C26" s="25"/>
      <c r="D26" s="25"/>
      <c r="E26" s="25"/>
      <c r="F26" s="25"/>
      <c r="G26" s="25"/>
      <c r="H26" s="25"/>
    </row>
    <row r="27" spans="1:9" ht="13.2" x14ac:dyDescent="0.25">
      <c r="A27" s="32" t="s">
        <v>1</v>
      </c>
      <c r="B27" s="16" t="s">
        <v>2</v>
      </c>
      <c r="C27" s="13" t="s">
        <v>3</v>
      </c>
      <c r="D27" s="13" t="s">
        <v>4</v>
      </c>
      <c r="E27" s="13" t="s">
        <v>5</v>
      </c>
      <c r="F27" s="13" t="s">
        <v>6</v>
      </c>
      <c r="G27" s="13" t="s">
        <v>7</v>
      </c>
      <c r="H27" s="13" t="s">
        <v>8</v>
      </c>
      <c r="I27" s="4"/>
    </row>
    <row r="28" spans="1:9" ht="29.25" customHeight="1" x14ac:dyDescent="0.25">
      <c r="A28" s="29"/>
      <c r="B28" s="134" t="s">
        <v>115</v>
      </c>
      <c r="C28" s="135" t="s">
        <v>114</v>
      </c>
      <c r="D28" s="135" t="s">
        <v>148</v>
      </c>
      <c r="E28" s="136"/>
      <c r="F28" s="136"/>
      <c r="G28" s="137" t="s">
        <v>119</v>
      </c>
      <c r="H28" s="136"/>
      <c r="I28" s="23"/>
    </row>
    <row r="29" spans="1:9" ht="26.25" customHeight="1" x14ac:dyDescent="0.25">
      <c r="A29" s="29"/>
      <c r="B29" s="134" t="s">
        <v>116</v>
      </c>
      <c r="C29" s="135" t="s">
        <v>114</v>
      </c>
      <c r="D29" s="135" t="s">
        <v>148</v>
      </c>
      <c r="E29" s="136"/>
      <c r="F29" s="136"/>
      <c r="G29" s="137" t="s">
        <v>119</v>
      </c>
      <c r="H29" s="137" t="s">
        <v>120</v>
      </c>
      <c r="I29" s="23"/>
    </row>
    <row r="30" spans="1:9" ht="26.25" customHeight="1" x14ac:dyDescent="0.25">
      <c r="A30" s="29"/>
      <c r="B30" s="134" t="s">
        <v>117</v>
      </c>
      <c r="C30" s="135" t="s">
        <v>114</v>
      </c>
      <c r="D30" s="135" t="s">
        <v>148</v>
      </c>
      <c r="E30" s="136"/>
      <c r="F30" s="136"/>
      <c r="G30" s="137" t="s">
        <v>119</v>
      </c>
      <c r="H30" s="137" t="s">
        <v>120</v>
      </c>
      <c r="I30" s="23"/>
    </row>
    <row r="31" spans="1:9" ht="26.25" customHeight="1" x14ac:dyDescent="0.25">
      <c r="A31" s="29"/>
      <c r="B31" s="134" t="s">
        <v>118</v>
      </c>
      <c r="C31" s="143" t="s">
        <v>157</v>
      </c>
      <c r="D31" s="144" t="s">
        <v>186</v>
      </c>
      <c r="E31" s="20" t="s">
        <v>121</v>
      </c>
      <c r="F31" s="20" t="s">
        <v>124</v>
      </c>
      <c r="G31" s="3" t="s">
        <v>9</v>
      </c>
      <c r="H31" s="136"/>
      <c r="I31" s="23"/>
    </row>
    <row r="32" spans="1:9" ht="26.25" customHeight="1" x14ac:dyDescent="0.25">
      <c r="A32" s="30"/>
      <c r="B32" s="134" t="s">
        <v>118</v>
      </c>
      <c r="C32" s="143" t="s">
        <v>173</v>
      </c>
      <c r="D32" s="144" t="s">
        <v>187</v>
      </c>
      <c r="E32" s="147" t="s">
        <v>121</v>
      </c>
      <c r="F32" s="147" t="s">
        <v>158</v>
      </c>
      <c r="G32" s="148" t="s">
        <v>9</v>
      </c>
      <c r="H32" s="136"/>
      <c r="I32" s="23"/>
    </row>
    <row r="33" spans="1:9" ht="13.2" x14ac:dyDescent="0.25">
      <c r="A33" s="15"/>
      <c r="B33" s="5"/>
      <c r="C33" s="5"/>
      <c r="D33" s="5"/>
      <c r="E33" s="5"/>
      <c r="F33" s="5"/>
      <c r="G33" s="5"/>
      <c r="H33" s="5"/>
    </row>
    <row r="34" spans="1:9" ht="13.2" x14ac:dyDescent="0.25">
      <c r="A34" s="14"/>
      <c r="B34" s="2"/>
      <c r="C34" s="2"/>
      <c r="D34" s="2"/>
      <c r="E34" s="2"/>
      <c r="F34" s="2"/>
      <c r="G34" s="2"/>
      <c r="H34" s="2"/>
    </row>
    <row r="35" spans="1:9" ht="25.5" customHeight="1" x14ac:dyDescent="0.25">
      <c r="A35" s="33" t="s">
        <v>122</v>
      </c>
      <c r="B35" s="44" t="s">
        <v>123</v>
      </c>
      <c r="C35" s="34"/>
      <c r="D35" s="34"/>
      <c r="E35" s="34"/>
      <c r="F35" s="34"/>
      <c r="G35" s="34"/>
      <c r="H35" s="35"/>
      <c r="I35" s="4"/>
    </row>
    <row r="36" spans="1:9" ht="13.2" x14ac:dyDescent="0.25">
      <c r="A36" s="15"/>
      <c r="B36" s="5"/>
      <c r="C36" s="5"/>
      <c r="D36" s="5"/>
      <c r="E36" s="5"/>
      <c r="F36" s="5"/>
      <c r="G36" s="5"/>
      <c r="H36" s="5"/>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1"/>
  <sheetViews>
    <sheetView zoomScale="85" zoomScaleNormal="85" workbookViewId="0"/>
  </sheetViews>
  <sheetFormatPr defaultRowHeight="13.2" x14ac:dyDescent="0.25"/>
  <cols>
    <col min="1" max="1" width="12" customWidth="1"/>
    <col min="3" max="3" width="30.109375" customWidth="1"/>
    <col min="4" max="4" width="25.6640625" customWidth="1"/>
    <col min="5" max="6" width="52.88671875" customWidth="1"/>
  </cols>
  <sheetData>
    <row r="1" spans="1:6" ht="15" x14ac:dyDescent="0.25">
      <c r="A1" s="21" t="s">
        <v>46</v>
      </c>
      <c r="B1" s="163">
        <v>4.6500000000000004</v>
      </c>
      <c r="C1" s="142" t="s">
        <v>217</v>
      </c>
    </row>
    <row r="2" spans="1:6" x14ac:dyDescent="0.25">
      <c r="A2" s="36" t="s">
        <v>47</v>
      </c>
      <c r="B2" s="42" t="s">
        <v>48</v>
      </c>
      <c r="C2" s="152" t="s">
        <v>49</v>
      </c>
      <c r="D2" s="56" t="s">
        <v>50</v>
      </c>
      <c r="E2" s="56" t="s">
        <v>47</v>
      </c>
      <c r="F2" s="56" t="s">
        <v>51</v>
      </c>
    </row>
    <row r="3" spans="1:6" ht="166.2" x14ac:dyDescent="0.25">
      <c r="A3" s="128"/>
      <c r="B3" s="60">
        <v>1</v>
      </c>
      <c r="C3" s="164" t="s">
        <v>209</v>
      </c>
      <c r="D3" s="164" t="s">
        <v>10</v>
      </c>
      <c r="E3" s="164" t="s">
        <v>213</v>
      </c>
      <c r="F3" s="164" t="s">
        <v>216</v>
      </c>
    </row>
    <row r="5" spans="1:6" ht="15" x14ac:dyDescent="0.25">
      <c r="A5" s="21" t="s">
        <v>46</v>
      </c>
      <c r="B5" s="151">
        <v>4.59</v>
      </c>
      <c r="C5" s="142" t="s">
        <v>184</v>
      </c>
    </row>
    <row r="6" spans="1:6" x14ac:dyDescent="0.25">
      <c r="A6" s="36" t="s">
        <v>47</v>
      </c>
      <c r="B6" s="42" t="s">
        <v>48</v>
      </c>
      <c r="C6" s="152" t="s">
        <v>49</v>
      </c>
      <c r="D6" s="56" t="s">
        <v>50</v>
      </c>
      <c r="E6" s="56" t="s">
        <v>47</v>
      </c>
      <c r="F6" s="56" t="s">
        <v>51</v>
      </c>
    </row>
    <row r="7" spans="1:6" ht="60" x14ac:dyDescent="0.25">
      <c r="A7" s="128"/>
      <c r="B7" s="60">
        <v>1</v>
      </c>
      <c r="C7" s="61" t="s">
        <v>182</v>
      </c>
      <c r="D7" s="61" t="s">
        <v>10</v>
      </c>
      <c r="E7" s="61" t="s">
        <v>10</v>
      </c>
      <c r="F7" s="62" t="s">
        <v>183</v>
      </c>
    </row>
    <row r="9" spans="1:6" ht="15" x14ac:dyDescent="0.25">
      <c r="A9" s="21" t="s">
        <v>46</v>
      </c>
      <c r="B9" s="142">
        <v>4.37</v>
      </c>
      <c r="C9" s="142" t="s">
        <v>177</v>
      </c>
    </row>
    <row r="10" spans="1:6" x14ac:dyDescent="0.25">
      <c r="A10" s="36" t="s">
        <v>47</v>
      </c>
      <c r="B10" s="42" t="s">
        <v>48</v>
      </c>
      <c r="C10" s="56" t="s">
        <v>49</v>
      </c>
      <c r="D10" s="56" t="s">
        <v>50</v>
      </c>
      <c r="E10" s="56" t="s">
        <v>47</v>
      </c>
      <c r="F10" s="56" t="s">
        <v>51</v>
      </c>
    </row>
    <row r="11" spans="1:6" ht="45" x14ac:dyDescent="0.25">
      <c r="A11" s="141"/>
      <c r="B11" s="60">
        <v>1</v>
      </c>
      <c r="C11" s="61" t="s">
        <v>172</v>
      </c>
      <c r="D11" s="22" t="s">
        <v>133</v>
      </c>
      <c r="E11" s="22" t="s">
        <v>159</v>
      </c>
      <c r="F11" s="62" t="s">
        <v>162</v>
      </c>
    </row>
    <row r="12" spans="1:6" ht="90" x14ac:dyDescent="0.25">
      <c r="A12" s="141"/>
      <c r="B12" s="60">
        <v>2</v>
      </c>
      <c r="C12" s="61" t="s">
        <v>163</v>
      </c>
      <c r="D12" s="22" t="s">
        <v>140</v>
      </c>
      <c r="E12" s="22" t="s">
        <v>160</v>
      </c>
      <c r="F12" s="62" t="s">
        <v>161</v>
      </c>
    </row>
    <row r="13" spans="1:6" ht="30" x14ac:dyDescent="0.25">
      <c r="A13" s="141"/>
      <c r="B13" s="60">
        <v>3</v>
      </c>
      <c r="C13" s="61" t="s">
        <v>164</v>
      </c>
      <c r="D13" s="22" t="s">
        <v>133</v>
      </c>
      <c r="E13" s="22" t="s">
        <v>159</v>
      </c>
      <c r="F13" s="62" t="s">
        <v>162</v>
      </c>
    </row>
    <row r="14" spans="1:6" ht="30" x14ac:dyDescent="0.25">
      <c r="A14" s="141"/>
      <c r="B14" s="60">
        <v>4</v>
      </c>
      <c r="C14" s="61" t="s">
        <v>166</v>
      </c>
      <c r="D14" s="22" t="s">
        <v>167</v>
      </c>
      <c r="E14" s="22" t="s">
        <v>168</v>
      </c>
      <c r="F14" s="62" t="s">
        <v>162</v>
      </c>
    </row>
    <row r="15" spans="1:6" ht="45" x14ac:dyDescent="0.25">
      <c r="A15" s="141"/>
      <c r="B15" s="60">
        <v>5</v>
      </c>
      <c r="C15" s="61" t="s">
        <v>170</v>
      </c>
      <c r="D15" s="22" t="s">
        <v>133</v>
      </c>
      <c r="E15" s="22" t="s">
        <v>174</v>
      </c>
      <c r="F15" s="62" t="s">
        <v>176</v>
      </c>
    </row>
    <row r="16" spans="1:6" ht="45" x14ac:dyDescent="0.25">
      <c r="A16" s="141"/>
      <c r="B16" s="60">
        <v>6</v>
      </c>
      <c r="C16" s="61" t="s">
        <v>169</v>
      </c>
      <c r="D16" s="22" t="s">
        <v>10</v>
      </c>
      <c r="E16" s="22" t="s">
        <v>185</v>
      </c>
      <c r="F16" s="62" t="s">
        <v>175</v>
      </c>
    </row>
    <row r="17" spans="1:6" ht="45" x14ac:dyDescent="0.25">
      <c r="A17" s="128"/>
      <c r="B17" s="60">
        <v>7</v>
      </c>
      <c r="C17" s="61" t="s">
        <v>171</v>
      </c>
      <c r="D17" s="22" t="s">
        <v>133</v>
      </c>
      <c r="E17" s="22" t="s">
        <v>165</v>
      </c>
      <c r="F17" s="62" t="s">
        <v>162</v>
      </c>
    </row>
    <row r="19" spans="1:6" ht="15" x14ac:dyDescent="0.25">
      <c r="A19" s="21" t="s">
        <v>46</v>
      </c>
      <c r="B19" s="142">
        <v>4.17</v>
      </c>
    </row>
    <row r="20" spans="1:6" x14ac:dyDescent="0.25">
      <c r="A20" s="36" t="s">
        <v>47</v>
      </c>
      <c r="B20" s="42" t="s">
        <v>48</v>
      </c>
      <c r="C20" s="56" t="s">
        <v>49</v>
      </c>
      <c r="D20" s="56" t="s">
        <v>50</v>
      </c>
      <c r="E20" s="56" t="s">
        <v>47</v>
      </c>
      <c r="F20" s="56" t="s">
        <v>51</v>
      </c>
    </row>
    <row r="21" spans="1:6" ht="60" x14ac:dyDescent="0.25">
      <c r="A21" s="128"/>
      <c r="B21" s="60">
        <v>1</v>
      </c>
      <c r="C21" s="61" t="s">
        <v>155</v>
      </c>
      <c r="D21" s="59" t="s">
        <v>26</v>
      </c>
      <c r="E21" s="62" t="s">
        <v>56</v>
      </c>
      <c r="F21" s="62" t="s">
        <v>156</v>
      </c>
    </row>
    <row r="23" spans="1:6" ht="15" x14ac:dyDescent="0.25">
      <c r="A23" s="21" t="s">
        <v>46</v>
      </c>
      <c r="B23" s="58">
        <v>4</v>
      </c>
    </row>
    <row r="24" spans="1:6" x14ac:dyDescent="0.25">
      <c r="A24" s="36" t="s">
        <v>47</v>
      </c>
      <c r="B24" s="42" t="s">
        <v>48</v>
      </c>
      <c r="C24" s="56" t="s">
        <v>49</v>
      </c>
      <c r="D24" s="56" t="s">
        <v>50</v>
      </c>
      <c r="E24" s="56" t="s">
        <v>47</v>
      </c>
      <c r="F24" s="56" t="s">
        <v>51</v>
      </c>
    </row>
    <row r="25" spans="1:6" ht="75" x14ac:dyDescent="0.25">
      <c r="A25" s="141"/>
      <c r="B25" s="60">
        <v>1</v>
      </c>
      <c r="C25" s="61" t="s">
        <v>99</v>
      </c>
      <c r="D25" s="59" t="s">
        <v>52</v>
      </c>
      <c r="E25" s="62" t="s">
        <v>144</v>
      </c>
      <c r="F25" s="62" t="s">
        <v>145</v>
      </c>
    </row>
    <row r="26" spans="1:6" ht="45" x14ac:dyDescent="0.25">
      <c r="A26" s="141"/>
      <c r="B26" s="60">
        <v>2</v>
      </c>
      <c r="C26" s="61" t="s">
        <v>99</v>
      </c>
      <c r="D26" s="59" t="s">
        <v>52</v>
      </c>
      <c r="E26" s="62" t="s">
        <v>147</v>
      </c>
      <c r="F26" s="62" t="s">
        <v>146</v>
      </c>
    </row>
    <row r="27" spans="1:6" ht="45" x14ac:dyDescent="0.25">
      <c r="A27" s="128"/>
      <c r="B27" s="60">
        <v>3</v>
      </c>
      <c r="C27" s="61" t="s">
        <v>149</v>
      </c>
      <c r="D27" s="59" t="s">
        <v>52</v>
      </c>
      <c r="E27" s="62" t="s">
        <v>150</v>
      </c>
      <c r="F27" s="62" t="s">
        <v>151</v>
      </c>
    </row>
    <row r="29" spans="1:6" ht="15" x14ac:dyDescent="0.25">
      <c r="A29" s="21" t="s">
        <v>46</v>
      </c>
      <c r="B29" s="58">
        <v>3.4</v>
      </c>
    </row>
    <row r="30" spans="1:6" x14ac:dyDescent="0.25">
      <c r="A30" s="36" t="s">
        <v>47</v>
      </c>
      <c r="B30" s="42" t="s">
        <v>48</v>
      </c>
      <c r="C30" s="56" t="s">
        <v>49</v>
      </c>
      <c r="D30" s="56" t="s">
        <v>50</v>
      </c>
      <c r="E30" s="56" t="s">
        <v>47</v>
      </c>
      <c r="F30" s="56" t="s">
        <v>51</v>
      </c>
    </row>
    <row r="31" spans="1:6" ht="15" x14ac:dyDescent="0.25">
      <c r="A31" s="128"/>
      <c r="B31" s="60">
        <v>1</v>
      </c>
      <c r="C31" s="61" t="s">
        <v>99</v>
      </c>
      <c r="D31" s="59" t="s">
        <v>52</v>
      </c>
      <c r="E31" s="62" t="s">
        <v>125</v>
      </c>
      <c r="F31" s="62" t="s">
        <v>126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
  <sheetViews>
    <sheetView zoomScale="85" zoomScaleNormal="85" workbookViewId="0"/>
  </sheetViews>
  <sheetFormatPr defaultColWidth="9.109375" defaultRowHeight="13.2" x14ac:dyDescent="0.25"/>
  <cols>
    <col min="2" max="5" width="33.6640625" customWidth="1"/>
  </cols>
  <sheetData>
    <row r="1" spans="1:5" x14ac:dyDescent="0.25">
      <c r="A1" s="36" t="s">
        <v>108</v>
      </c>
      <c r="B1" s="129" t="s">
        <v>109</v>
      </c>
      <c r="C1" s="130" t="s">
        <v>110</v>
      </c>
      <c r="D1" s="130" t="s">
        <v>111</v>
      </c>
      <c r="E1" s="130" t="s">
        <v>112</v>
      </c>
    </row>
    <row r="2" spans="1:5" ht="45" x14ac:dyDescent="0.25">
      <c r="A2" s="139"/>
      <c r="B2" s="131" t="s">
        <v>127</v>
      </c>
      <c r="C2" s="132" t="s">
        <v>113</v>
      </c>
      <c r="D2" s="132" t="s">
        <v>203</v>
      </c>
      <c r="E2" s="133" t="s">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8A210-A96B-4EF4-B2F8-ACB7FB012991}">
  <dimension ref="A1:I3"/>
  <sheetViews>
    <sheetView workbookViewId="0"/>
  </sheetViews>
  <sheetFormatPr defaultRowHeight="13.2" x14ac:dyDescent="0.25"/>
  <cols>
    <col min="1" max="1" width="18.5546875" style="50" customWidth="1"/>
    <col min="2" max="2" width="26" style="50" customWidth="1"/>
    <col min="3" max="3" width="16.88671875" style="50" bestFit="1" customWidth="1"/>
    <col min="4" max="4" width="23.21875" style="50" bestFit="1" customWidth="1"/>
    <col min="5" max="5" width="22.44140625" style="50" customWidth="1"/>
    <col min="6" max="6" width="21.109375" style="50" customWidth="1"/>
    <col min="7" max="7" width="24.33203125" style="50" customWidth="1"/>
    <col min="8" max="8" width="21.44140625" style="50" customWidth="1"/>
    <col min="9" max="9" width="57.77734375" style="162" customWidth="1"/>
    <col min="10" max="16384" width="8.88671875" style="50"/>
  </cols>
  <sheetData>
    <row r="1" spans="1:9" customFormat="1" ht="39.6" customHeight="1" x14ac:dyDescent="0.25">
      <c r="A1" s="154"/>
      <c r="B1" s="155" t="s">
        <v>193</v>
      </c>
      <c r="C1" s="165" t="s">
        <v>201</v>
      </c>
      <c r="D1" s="165"/>
      <c r="E1" s="155" t="s">
        <v>194</v>
      </c>
      <c r="F1" s="165" t="s">
        <v>202</v>
      </c>
      <c r="G1" s="165"/>
      <c r="H1" s="155" t="s">
        <v>214</v>
      </c>
      <c r="I1" s="155" t="s">
        <v>211</v>
      </c>
    </row>
    <row r="2" spans="1:9" x14ac:dyDescent="0.25">
      <c r="A2" s="156" t="s">
        <v>195</v>
      </c>
      <c r="B2" s="157" t="s">
        <v>196</v>
      </c>
      <c r="C2" s="158" t="s">
        <v>188</v>
      </c>
      <c r="D2" s="158" t="s">
        <v>189</v>
      </c>
      <c r="E2" s="158" t="s">
        <v>197</v>
      </c>
      <c r="F2" s="158" t="s">
        <v>198</v>
      </c>
      <c r="G2" s="158" t="s">
        <v>199</v>
      </c>
      <c r="H2" s="158" t="s">
        <v>215</v>
      </c>
      <c r="I2" s="157" t="s">
        <v>200</v>
      </c>
    </row>
    <row r="3" spans="1:9" x14ac:dyDescent="0.25">
      <c r="A3" s="153" t="s">
        <v>192</v>
      </c>
      <c r="B3" s="159" t="str">
        <f t="shared" ref="B3" ca="1" si="0">INDIRECT("'"&amp;$A3&amp;"'"&amp;"!B$1")</f>
        <v>Cholera 1-dose series</v>
      </c>
      <c r="C3" s="160" t="s">
        <v>159</v>
      </c>
      <c r="D3" s="160" t="s">
        <v>134</v>
      </c>
      <c r="E3" s="160" t="s">
        <v>191</v>
      </c>
      <c r="F3" s="160" t="s">
        <v>191</v>
      </c>
      <c r="G3" s="160" t="s">
        <v>10</v>
      </c>
      <c r="H3" s="160" t="s">
        <v>190</v>
      </c>
      <c r="I3" s="161" t="s">
        <v>203</v>
      </c>
    </row>
  </sheetData>
  <autoFilter ref="A2:I3"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
  <sheetViews>
    <sheetView zoomScale="85" zoomScaleNormal="85" workbookViewId="0"/>
  </sheetViews>
  <sheetFormatPr defaultColWidth="25.6640625" defaultRowHeight="13.2" x14ac:dyDescent="0.25"/>
  <cols>
    <col min="2" max="7" width="25.6640625" style="47"/>
  </cols>
  <sheetData>
    <row r="1" spans="1:7" x14ac:dyDescent="0.25">
      <c r="A1" s="49" t="s">
        <v>57</v>
      </c>
      <c r="B1" s="63" t="s">
        <v>58</v>
      </c>
      <c r="C1" s="50"/>
      <c r="E1"/>
      <c r="F1"/>
      <c r="G1"/>
    </row>
    <row r="2" spans="1:7" ht="15" x14ac:dyDescent="0.25">
      <c r="A2" s="54"/>
      <c r="B2" s="39" t="s">
        <v>10</v>
      </c>
      <c r="C2" s="50"/>
      <c r="E2"/>
      <c r="F2"/>
      <c r="G2"/>
    </row>
    <row r="3" spans="1:7" x14ac:dyDescent="0.25">
      <c r="A3" s="52"/>
      <c r="B3" s="53"/>
      <c r="C3" s="53"/>
      <c r="D3" s="53"/>
      <c r="E3" s="53"/>
      <c r="F3" s="50"/>
    </row>
    <row r="4" spans="1:7" x14ac:dyDescent="0.25">
      <c r="A4" s="55" t="s">
        <v>59</v>
      </c>
      <c r="B4" s="65" t="s">
        <v>152</v>
      </c>
      <c r="C4" s="65" t="s">
        <v>153</v>
      </c>
      <c r="D4" s="65" t="s">
        <v>154</v>
      </c>
      <c r="E4"/>
      <c r="F4"/>
      <c r="G4"/>
    </row>
    <row r="5" spans="1:7" ht="15" x14ac:dyDescent="0.25">
      <c r="A5" s="51"/>
      <c r="B5" s="39" t="s">
        <v>10</v>
      </c>
      <c r="C5" s="39" t="s">
        <v>10</v>
      </c>
      <c r="D5" s="39" t="s">
        <v>10</v>
      </c>
      <c r="E5"/>
      <c r="F5"/>
      <c r="G5"/>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zoomScale="85" zoomScaleNormal="85" workbookViewId="0"/>
  </sheetViews>
  <sheetFormatPr defaultColWidth="9.109375" defaultRowHeight="13.2" x14ac:dyDescent="0.25"/>
  <cols>
    <col min="1" max="1" width="22.44140625" customWidth="1"/>
    <col min="2" max="2" width="39" customWidth="1"/>
    <col min="3" max="3" width="55.5546875" customWidth="1"/>
    <col min="4" max="4" width="18.109375" customWidth="1"/>
    <col min="5" max="5" width="18" customWidth="1"/>
    <col min="6" max="6" width="18.109375" customWidth="1"/>
    <col min="7" max="7" width="18" customWidth="1"/>
  </cols>
  <sheetData>
    <row r="1" spans="1:7" ht="26.4" x14ac:dyDescent="0.25">
      <c r="A1" s="49" t="s">
        <v>102</v>
      </c>
      <c r="B1" s="63" t="s">
        <v>66</v>
      </c>
      <c r="C1" s="64" t="s">
        <v>67</v>
      </c>
      <c r="D1" s="65" t="s">
        <v>73</v>
      </c>
      <c r="E1" s="65" t="s">
        <v>71</v>
      </c>
      <c r="F1" s="65" t="s">
        <v>72</v>
      </c>
    </row>
    <row r="2" spans="1:7" ht="30" x14ac:dyDescent="0.25">
      <c r="A2" s="29"/>
      <c r="B2" s="22" t="s">
        <v>68</v>
      </c>
      <c r="C2" s="22" t="s">
        <v>69</v>
      </c>
      <c r="D2" s="81" t="s">
        <v>10</v>
      </c>
      <c r="E2" s="81" t="s">
        <v>10</v>
      </c>
      <c r="F2" s="81" t="s">
        <v>10</v>
      </c>
    </row>
    <row r="3" spans="1:7" ht="45" x14ac:dyDescent="0.25">
      <c r="A3" s="30"/>
      <c r="B3" s="22" t="s">
        <v>135</v>
      </c>
      <c r="C3" s="22" t="s">
        <v>128</v>
      </c>
      <c r="D3" s="81" t="s">
        <v>10</v>
      </c>
      <c r="E3" s="81" t="s">
        <v>10</v>
      </c>
      <c r="F3" s="81" t="s">
        <v>10</v>
      </c>
    </row>
    <row r="4" spans="1:7" x14ac:dyDescent="0.25">
      <c r="A4" s="52"/>
      <c r="B4" s="53"/>
      <c r="C4" s="53"/>
      <c r="D4" s="50"/>
    </row>
    <row r="5" spans="1:7" ht="26.4" x14ac:dyDescent="0.25">
      <c r="A5" s="55" t="s">
        <v>70</v>
      </c>
      <c r="B5" s="65" t="s">
        <v>66</v>
      </c>
      <c r="C5" s="65" t="s">
        <v>67</v>
      </c>
      <c r="D5" s="65" t="s">
        <v>73</v>
      </c>
      <c r="E5" s="65" t="s">
        <v>2</v>
      </c>
      <c r="F5" s="65" t="s">
        <v>71</v>
      </c>
      <c r="G5" s="65" t="s">
        <v>72</v>
      </c>
    </row>
    <row r="6" spans="1:7" ht="15" x14ac:dyDescent="0.25">
      <c r="A6" s="30"/>
      <c r="B6" s="81" t="s">
        <v>10</v>
      </c>
      <c r="C6" s="81" t="s">
        <v>10</v>
      </c>
      <c r="D6" s="81" t="s">
        <v>10</v>
      </c>
      <c r="E6" s="81" t="s">
        <v>10</v>
      </c>
      <c r="F6" s="81" t="s">
        <v>10</v>
      </c>
      <c r="G6" s="81" t="s">
        <v>10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39"/>
  <sheetViews>
    <sheetView zoomScale="85" zoomScaleNormal="85" workbookViewId="0"/>
  </sheetViews>
  <sheetFormatPr defaultColWidth="20.6640625" defaultRowHeight="13.2" x14ac:dyDescent="0.25"/>
  <cols>
    <col min="2" max="2" width="40.6640625" customWidth="1"/>
  </cols>
  <sheetData>
    <row r="1" spans="1:11" s="68" customFormat="1" ht="15" x14ac:dyDescent="0.25">
      <c r="A1" s="8" t="s">
        <v>11</v>
      </c>
      <c r="B1" s="45" t="s">
        <v>122</v>
      </c>
      <c r="C1" s="34"/>
      <c r="D1" s="35"/>
      <c r="E1" s="118"/>
      <c r="I1" s="7"/>
    </row>
    <row r="2" spans="1:11" ht="15" x14ac:dyDescent="0.25">
      <c r="A2" s="96" t="s">
        <v>12</v>
      </c>
      <c r="B2" s="46" t="s">
        <v>129</v>
      </c>
      <c r="C2" s="12"/>
      <c r="D2" s="5"/>
      <c r="I2" s="97"/>
    </row>
    <row r="3" spans="1:11" ht="15" x14ac:dyDescent="0.25">
      <c r="A3" s="37" t="s">
        <v>13</v>
      </c>
      <c r="B3" s="46" t="s">
        <v>130</v>
      </c>
      <c r="C3" s="82"/>
      <c r="I3" s="97"/>
    </row>
    <row r="4" spans="1:11" ht="15" customHeight="1" x14ac:dyDescent="0.25">
      <c r="A4" s="36" t="s">
        <v>73</v>
      </c>
      <c r="B4" s="119" t="s">
        <v>96</v>
      </c>
      <c r="C4" s="67"/>
    </row>
    <row r="5" spans="1:11" ht="90" x14ac:dyDescent="0.25">
      <c r="A5" s="73"/>
      <c r="B5" s="46" t="s">
        <v>137</v>
      </c>
      <c r="C5" s="67"/>
    </row>
    <row r="6" spans="1:11" ht="75" x14ac:dyDescent="0.25">
      <c r="A6" s="73"/>
      <c r="B6" s="46" t="s">
        <v>138</v>
      </c>
      <c r="C6" s="67"/>
    </row>
    <row r="7" spans="1:11" ht="60" x14ac:dyDescent="0.25">
      <c r="A7" s="78"/>
      <c r="B7" s="46" t="s">
        <v>139</v>
      </c>
      <c r="C7" s="67"/>
    </row>
    <row r="8" spans="1:11" x14ac:dyDescent="0.25">
      <c r="A8" s="120" t="s">
        <v>91</v>
      </c>
      <c r="B8" s="119" t="s">
        <v>86</v>
      </c>
      <c r="C8" s="67"/>
    </row>
    <row r="9" spans="1:11" ht="15" x14ac:dyDescent="0.25">
      <c r="A9" s="78"/>
      <c r="B9" s="83" t="s">
        <v>131</v>
      </c>
      <c r="C9" s="67"/>
    </row>
    <row r="10" spans="1:11" ht="26.4" x14ac:dyDescent="0.25">
      <c r="A10" s="120" t="s">
        <v>92</v>
      </c>
      <c r="B10" s="119" t="s">
        <v>97</v>
      </c>
      <c r="C10" s="67"/>
    </row>
    <row r="11" spans="1:11" ht="15" x14ac:dyDescent="0.25">
      <c r="A11" s="78"/>
      <c r="B11" s="66" t="s">
        <v>10</v>
      </c>
      <c r="C11" s="67"/>
    </row>
    <row r="12" spans="1:11" ht="13.8" x14ac:dyDescent="0.25">
      <c r="A12" s="89" t="s">
        <v>42</v>
      </c>
      <c r="B12" s="98" t="s">
        <v>43</v>
      </c>
      <c r="C12" s="86"/>
      <c r="D12" s="15"/>
      <c r="E12" s="15"/>
      <c r="F12" s="11"/>
      <c r="I12" s="97"/>
    </row>
    <row r="13" spans="1:11" ht="15" x14ac:dyDescent="0.25">
      <c r="A13" s="93"/>
      <c r="B13" s="99" t="s">
        <v>10</v>
      </c>
      <c r="C13" s="4"/>
      <c r="I13" s="97"/>
    </row>
    <row r="14" spans="1:11" ht="13.8" x14ac:dyDescent="0.25">
      <c r="A14" s="70" t="s">
        <v>79</v>
      </c>
      <c r="B14" s="98" t="s">
        <v>14</v>
      </c>
      <c r="C14" s="100" t="s">
        <v>15</v>
      </c>
      <c r="D14" s="101" t="s">
        <v>101</v>
      </c>
      <c r="E14" s="26" t="s">
        <v>76</v>
      </c>
      <c r="F14" s="101" t="s">
        <v>95</v>
      </c>
      <c r="G14" s="100" t="s">
        <v>16</v>
      </c>
      <c r="H14" s="102" t="s">
        <v>61</v>
      </c>
      <c r="I14" s="26" t="s">
        <v>54</v>
      </c>
      <c r="K14" s="97"/>
    </row>
    <row r="15" spans="1:11" ht="15" x14ac:dyDescent="0.25">
      <c r="A15" s="103"/>
      <c r="B15" s="104" t="s">
        <v>17</v>
      </c>
      <c r="C15" s="104" t="s">
        <v>17</v>
      </c>
      <c r="D15" s="105" t="s">
        <v>132</v>
      </c>
      <c r="E15" s="66">
        <v>1</v>
      </c>
      <c r="F15" s="105" t="s">
        <v>77</v>
      </c>
      <c r="G15" s="104">
        <v>1</v>
      </c>
      <c r="H15" s="145" t="s">
        <v>159</v>
      </c>
      <c r="I15" s="104" t="s">
        <v>134</v>
      </c>
      <c r="K15" s="97"/>
    </row>
    <row r="16" spans="1:11" x14ac:dyDescent="0.25">
      <c r="A16" s="36" t="s">
        <v>103</v>
      </c>
      <c r="B16" s="40" t="s">
        <v>98</v>
      </c>
      <c r="C16" s="26" t="s">
        <v>67</v>
      </c>
      <c r="D16" s="26" t="s">
        <v>74</v>
      </c>
      <c r="E16" s="26" t="s">
        <v>75</v>
      </c>
      <c r="F16" s="26" t="s">
        <v>73</v>
      </c>
    </row>
    <row r="17" spans="1:16" ht="90" x14ac:dyDescent="0.25">
      <c r="A17" s="69"/>
      <c r="B17" s="107" t="s">
        <v>136</v>
      </c>
      <c r="C17" s="22" t="s">
        <v>160</v>
      </c>
      <c r="D17" s="138" t="s">
        <v>159</v>
      </c>
      <c r="E17" s="138" t="s">
        <v>134</v>
      </c>
      <c r="F17" s="111" t="s">
        <v>10</v>
      </c>
      <c r="G17" s="27"/>
    </row>
    <row r="18" spans="1:16" ht="13.8" x14ac:dyDescent="0.25">
      <c r="A18" s="41"/>
      <c r="B18" s="6"/>
      <c r="C18" s="1"/>
      <c r="D18" s="1"/>
      <c r="I18" s="97"/>
    </row>
    <row r="19" spans="1:16" ht="15" x14ac:dyDescent="0.25">
      <c r="A19" s="106" t="s">
        <v>18</v>
      </c>
      <c r="B19" s="107" t="s">
        <v>19</v>
      </c>
      <c r="C19" s="9"/>
      <c r="D19" s="2"/>
      <c r="E19" s="2"/>
      <c r="F19" s="2"/>
      <c r="I19" s="97"/>
    </row>
    <row r="20" spans="1:16" ht="20.399999999999999" x14ac:dyDescent="0.25">
      <c r="A20" s="89" t="s">
        <v>20</v>
      </c>
      <c r="B20" s="98" t="s">
        <v>21</v>
      </c>
      <c r="C20" s="100" t="s">
        <v>22</v>
      </c>
      <c r="D20" s="100" t="s">
        <v>23</v>
      </c>
      <c r="E20" s="108" t="s">
        <v>64</v>
      </c>
      <c r="F20" s="100" t="s">
        <v>24</v>
      </c>
      <c r="G20" s="140" t="s">
        <v>141</v>
      </c>
      <c r="H20" s="140" t="s">
        <v>142</v>
      </c>
      <c r="I20" s="97"/>
    </row>
    <row r="21" spans="1:16" ht="15" x14ac:dyDescent="0.25">
      <c r="A21" s="93"/>
      <c r="B21" s="145" t="s">
        <v>165</v>
      </c>
      <c r="C21" s="145" t="s">
        <v>159</v>
      </c>
      <c r="D21" s="145" t="s">
        <v>159</v>
      </c>
      <c r="E21" s="109" t="s">
        <v>10</v>
      </c>
      <c r="F21" s="109" t="s">
        <v>10</v>
      </c>
      <c r="G21" s="109" t="s">
        <v>10</v>
      </c>
      <c r="H21" s="109" t="s">
        <v>10</v>
      </c>
      <c r="I21" s="97"/>
    </row>
    <row r="22" spans="1:16" ht="20.399999999999999" x14ac:dyDescent="0.25">
      <c r="A22" s="85" t="s">
        <v>93</v>
      </c>
      <c r="B22" s="40" t="s">
        <v>56</v>
      </c>
      <c r="C22" s="100" t="s">
        <v>27</v>
      </c>
      <c r="D22" s="108" t="s">
        <v>104</v>
      </c>
      <c r="E22" s="101" t="s">
        <v>94</v>
      </c>
      <c r="F22" s="100" t="s">
        <v>28</v>
      </c>
      <c r="G22" s="100" t="s">
        <v>29</v>
      </c>
      <c r="H22" s="100" t="s">
        <v>30</v>
      </c>
      <c r="I22" s="100" t="s">
        <v>31</v>
      </c>
      <c r="J22" s="87" t="s">
        <v>90</v>
      </c>
      <c r="K22" s="140" t="s">
        <v>141</v>
      </c>
      <c r="L22" s="140" t="s">
        <v>142</v>
      </c>
    </row>
    <row r="23" spans="1:16" ht="15" x14ac:dyDescent="0.25">
      <c r="A23" s="95"/>
      <c r="B23" s="110" t="s">
        <v>10</v>
      </c>
      <c r="C23" s="111" t="s">
        <v>10</v>
      </c>
      <c r="D23" s="111" t="s">
        <v>10</v>
      </c>
      <c r="E23" s="88" t="s">
        <v>10</v>
      </c>
      <c r="F23" s="111" t="s">
        <v>10</v>
      </c>
      <c r="G23" s="111" t="s">
        <v>10</v>
      </c>
      <c r="H23" s="111" t="s">
        <v>10</v>
      </c>
      <c r="I23" s="111" t="s">
        <v>10</v>
      </c>
      <c r="J23" s="88" t="s">
        <v>10</v>
      </c>
      <c r="K23" s="84" t="s">
        <v>10</v>
      </c>
      <c r="L23" s="84" t="s">
        <v>10</v>
      </c>
    </row>
    <row r="24" spans="1:16" ht="13.8" x14ac:dyDescent="0.25">
      <c r="A24" s="36" t="s">
        <v>55</v>
      </c>
      <c r="B24" s="40" t="s">
        <v>56</v>
      </c>
      <c r="C24" s="26" t="s">
        <v>27</v>
      </c>
      <c r="D24" s="26" t="s">
        <v>28</v>
      </c>
      <c r="E24" s="140" t="s">
        <v>141</v>
      </c>
      <c r="F24" s="140" t="s">
        <v>142</v>
      </c>
      <c r="G24" s="27"/>
      <c r="H24" s="43"/>
      <c r="I24" s="97"/>
    </row>
    <row r="25" spans="1:16" ht="15" x14ac:dyDescent="0.25">
      <c r="A25" s="78"/>
      <c r="B25" s="81" t="s">
        <v>10</v>
      </c>
      <c r="C25" s="111" t="s">
        <v>10</v>
      </c>
      <c r="D25" s="111" t="s">
        <v>10</v>
      </c>
      <c r="E25" s="109" t="s">
        <v>10</v>
      </c>
      <c r="F25" s="109" t="s">
        <v>10</v>
      </c>
      <c r="G25" s="27"/>
      <c r="H25" s="43"/>
      <c r="I25" s="97"/>
    </row>
    <row r="26" spans="1:16" ht="20.399999999999999" x14ac:dyDescent="0.25">
      <c r="A26" s="36" t="s">
        <v>32</v>
      </c>
      <c r="B26" s="40" t="s">
        <v>2</v>
      </c>
      <c r="C26" s="26" t="s">
        <v>33</v>
      </c>
      <c r="D26" s="26" t="s">
        <v>34</v>
      </c>
      <c r="E26" s="26" t="s">
        <v>5</v>
      </c>
      <c r="F26" s="112" t="s">
        <v>35</v>
      </c>
      <c r="G26" s="113" t="s">
        <v>63</v>
      </c>
      <c r="I26" s="97"/>
    </row>
    <row r="27" spans="1:16" ht="15" x14ac:dyDescent="0.25">
      <c r="A27" s="114"/>
      <c r="B27" s="107" t="s">
        <v>118</v>
      </c>
      <c r="C27" s="146" t="s">
        <v>174</v>
      </c>
      <c r="D27" s="115" t="s">
        <v>134</v>
      </c>
      <c r="E27" s="116" t="s">
        <v>10</v>
      </c>
      <c r="F27" s="116">
        <v>100</v>
      </c>
      <c r="G27" s="117" t="s">
        <v>62</v>
      </c>
      <c r="I27" s="97"/>
    </row>
    <row r="28" spans="1:16" ht="15" x14ac:dyDescent="0.25">
      <c r="A28" s="114"/>
      <c r="B28" s="149" t="s">
        <v>118</v>
      </c>
      <c r="C28" s="146" t="s">
        <v>159</v>
      </c>
      <c r="D28" s="146" t="s">
        <v>174</v>
      </c>
      <c r="E28" s="150" t="s">
        <v>10</v>
      </c>
      <c r="F28" s="150">
        <v>50</v>
      </c>
      <c r="G28" s="117" t="s">
        <v>62</v>
      </c>
      <c r="I28" s="97"/>
    </row>
    <row r="29" spans="1:16" ht="20.399999999999999" x14ac:dyDescent="0.25">
      <c r="A29" s="38" t="s">
        <v>36</v>
      </c>
      <c r="B29" s="17" t="s">
        <v>2</v>
      </c>
      <c r="C29" s="10" t="s">
        <v>33</v>
      </c>
      <c r="D29" s="10" t="s">
        <v>34</v>
      </c>
      <c r="E29" s="12"/>
      <c r="F29" s="5"/>
      <c r="I29" s="97"/>
    </row>
    <row r="30" spans="1:16" ht="15" x14ac:dyDescent="0.25">
      <c r="A30" s="114"/>
      <c r="B30" s="107" t="s">
        <v>118</v>
      </c>
      <c r="C30" s="146" t="s">
        <v>165</v>
      </c>
      <c r="D30" s="115" t="s">
        <v>10</v>
      </c>
      <c r="E30" s="4"/>
      <c r="I30" s="97"/>
    </row>
    <row r="31" spans="1:16" x14ac:dyDescent="0.25">
      <c r="A31" s="85" t="s">
        <v>100</v>
      </c>
      <c r="B31" s="121" t="s">
        <v>2</v>
      </c>
      <c r="C31" s="123"/>
      <c r="D31" s="123"/>
      <c r="E31" s="123"/>
      <c r="F31" s="123"/>
      <c r="G31" s="123"/>
      <c r="H31" s="123"/>
      <c r="I31" s="123"/>
      <c r="J31" s="123"/>
      <c r="K31" s="123"/>
      <c r="L31" s="123"/>
      <c r="M31" s="123"/>
      <c r="N31" s="123"/>
      <c r="O31" s="123"/>
      <c r="P31" s="123"/>
    </row>
    <row r="32" spans="1:16" ht="15" x14ac:dyDescent="0.25">
      <c r="A32" s="124"/>
      <c r="B32" s="81" t="s">
        <v>10</v>
      </c>
      <c r="C32" s="123"/>
      <c r="D32" s="123"/>
      <c r="E32" s="123"/>
      <c r="F32" s="123"/>
      <c r="G32" s="123"/>
      <c r="H32" s="123"/>
      <c r="I32" s="123"/>
      <c r="J32" s="123"/>
      <c r="K32" s="123"/>
      <c r="L32" s="123"/>
      <c r="M32" s="123"/>
      <c r="N32" s="123"/>
      <c r="O32" s="123"/>
      <c r="P32" s="123"/>
    </row>
    <row r="33" spans="1:21" x14ac:dyDescent="0.25">
      <c r="A33" s="89" t="s">
        <v>80</v>
      </c>
      <c r="B33" s="140" t="s">
        <v>143</v>
      </c>
      <c r="C33" s="90" t="s">
        <v>81</v>
      </c>
      <c r="D33" s="90" t="s">
        <v>82</v>
      </c>
      <c r="E33" s="90" t="s">
        <v>83</v>
      </c>
      <c r="F33" s="140" t="s">
        <v>141</v>
      </c>
      <c r="G33" s="140" t="s">
        <v>142</v>
      </c>
      <c r="H33" s="90" t="s">
        <v>84</v>
      </c>
      <c r="I33" s="90" t="s">
        <v>85</v>
      </c>
      <c r="J33" s="90" t="s">
        <v>86</v>
      </c>
      <c r="K33" s="90" t="s">
        <v>39</v>
      </c>
      <c r="L33" s="90" t="s">
        <v>40</v>
      </c>
      <c r="M33" s="90" t="s">
        <v>60</v>
      </c>
      <c r="N33" s="90" t="s">
        <v>105</v>
      </c>
      <c r="O33" s="90" t="s">
        <v>25</v>
      </c>
      <c r="P33" s="90" t="s">
        <v>87</v>
      </c>
      <c r="Q33" s="90" t="s">
        <v>88</v>
      </c>
      <c r="R33" s="90" t="s">
        <v>89</v>
      </c>
      <c r="S33" s="90" t="s">
        <v>65</v>
      </c>
      <c r="T33" s="94" t="s">
        <v>76</v>
      </c>
      <c r="U33" s="91"/>
    </row>
    <row r="34" spans="1:21" ht="15" x14ac:dyDescent="0.25">
      <c r="A34" s="92"/>
      <c r="B34" s="84" t="s">
        <v>10</v>
      </c>
      <c r="C34" s="84" t="s">
        <v>10</v>
      </c>
      <c r="D34" s="84" t="s">
        <v>10</v>
      </c>
      <c r="E34" s="84" t="s">
        <v>10</v>
      </c>
      <c r="F34" s="109" t="s">
        <v>10</v>
      </c>
      <c r="G34" s="109" t="s">
        <v>10</v>
      </c>
      <c r="H34" s="84" t="s">
        <v>10</v>
      </c>
      <c r="I34" s="84" t="s">
        <v>10</v>
      </c>
      <c r="J34" s="84" t="s">
        <v>10</v>
      </c>
      <c r="K34" s="84" t="s">
        <v>10</v>
      </c>
      <c r="L34" s="84" t="s">
        <v>10</v>
      </c>
      <c r="M34" s="84" t="s">
        <v>10</v>
      </c>
      <c r="N34" s="84" t="s">
        <v>10</v>
      </c>
      <c r="O34" s="84" t="s">
        <v>10</v>
      </c>
      <c r="P34" s="84" t="s">
        <v>10</v>
      </c>
      <c r="Q34" s="84" t="s">
        <v>10</v>
      </c>
      <c r="R34" s="84" t="s">
        <v>10</v>
      </c>
      <c r="S34" s="84" t="s">
        <v>10</v>
      </c>
      <c r="T34" s="84" t="s">
        <v>10</v>
      </c>
      <c r="U34" s="91"/>
    </row>
    <row r="35" spans="1:21" ht="13.8" x14ac:dyDescent="0.25">
      <c r="A35" s="89" t="s">
        <v>37</v>
      </c>
      <c r="B35" s="98" t="s">
        <v>38</v>
      </c>
      <c r="C35" s="122"/>
      <c r="I35" s="97"/>
    </row>
    <row r="36" spans="1:21" ht="15" x14ac:dyDescent="0.25">
      <c r="A36" s="93"/>
      <c r="B36" s="110" t="s">
        <v>17</v>
      </c>
      <c r="C36" s="125"/>
      <c r="D36" s="14"/>
      <c r="E36" s="14"/>
      <c r="F36" s="14"/>
      <c r="I36" s="97"/>
    </row>
    <row r="37" spans="1:21" ht="26.4" x14ac:dyDescent="0.25">
      <c r="A37" s="57" t="s">
        <v>41</v>
      </c>
      <c r="B37" s="98" t="s">
        <v>39</v>
      </c>
      <c r="C37" s="100" t="s">
        <v>40</v>
      </c>
      <c r="D37" s="86"/>
      <c r="E37" s="15"/>
      <c r="F37" s="15"/>
      <c r="I37" s="97"/>
    </row>
    <row r="38" spans="1:21" ht="15" x14ac:dyDescent="0.25">
      <c r="A38" s="93"/>
      <c r="B38" s="110" t="s">
        <v>10</v>
      </c>
      <c r="C38" s="111" t="s">
        <v>10</v>
      </c>
      <c r="D38" s="82"/>
      <c r="E38" s="14"/>
      <c r="F38" s="11"/>
      <c r="I38" s="97"/>
    </row>
    <row r="39" spans="1:21" ht="13.8" x14ac:dyDescent="0.25">
      <c r="A39" s="14" t="s">
        <v>44</v>
      </c>
      <c r="B39" s="48"/>
      <c r="I39" s="97"/>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Vaccine Recommendation Category</vt:lpstr>
      <vt:lpstr>Immunity</vt:lpstr>
      <vt:lpstr>Contraindications</vt:lpstr>
      <vt:lpstr>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Data-Cholera</dc:title>
  <dc:subject>Antigen Supporting Data-Cholera</dc:subject>
  <dc:creator>Speights, Patricia L. (CDC/OID/NCIRD) (CTR)</dc:creator>
  <cp:keywords>Antigen Supporting Data-Cholera, Overview, resources, vaccines, contraindictions, frequently asked questions</cp:keywords>
  <cp:lastModifiedBy>Eric Larson</cp:lastModifiedBy>
  <dcterms:created xsi:type="dcterms:W3CDTF">2015-02-11T18:19:16Z</dcterms:created>
  <dcterms:modified xsi:type="dcterms:W3CDTF">2026-08-06T11:42:10Z</dcterms:modified>
</cp:coreProperties>
</file>